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доходы" sheetId="1" r:id="rId1"/>
  </sheets>
  <calcPr calcId="152511"/>
</workbook>
</file>

<file path=xl/calcChain.xml><?xml version="1.0" encoding="utf-8"?>
<calcChain xmlns="http://schemas.openxmlformats.org/spreadsheetml/2006/main">
  <c r="M56" i="1" l="1"/>
  <c r="M57" i="1"/>
  <c r="K35" i="1"/>
  <c r="J35" i="1"/>
  <c r="K56" i="1"/>
  <c r="L56" i="1"/>
  <c r="J56" i="1"/>
  <c r="J52" i="1"/>
  <c r="M63" i="1" l="1"/>
  <c r="M60" i="1"/>
  <c r="M53" i="1"/>
  <c r="M55" i="1"/>
  <c r="M51" i="1"/>
  <c r="M47" i="1"/>
  <c r="M48" i="1"/>
  <c r="M42" i="1"/>
  <c r="M44" i="1"/>
  <c r="M34" i="1"/>
  <c r="M37" i="1"/>
  <c r="M32" i="1"/>
  <c r="M33" i="1"/>
  <c r="M23" i="1"/>
  <c r="M27" i="1"/>
  <c r="M28" i="1"/>
  <c r="M20" i="1"/>
  <c r="M21" i="1"/>
  <c r="M18" i="1"/>
  <c r="M13" i="1"/>
  <c r="M14" i="1"/>
  <c r="M15" i="1"/>
  <c r="J64" i="1" l="1"/>
  <c r="J62" i="1"/>
  <c r="J61" i="1" s="1"/>
  <c r="J59" i="1"/>
  <c r="J58" i="1" s="1"/>
  <c r="J54" i="1"/>
  <c r="J50" i="1"/>
  <c r="J49" i="1" s="1"/>
  <c r="J46" i="1"/>
  <c r="J45" i="1" s="1"/>
  <c r="J43" i="1"/>
  <c r="J41" i="1"/>
  <c r="J36" i="1"/>
  <c r="J31" i="1"/>
  <c r="J30" i="1" s="1"/>
  <c r="J29" i="1" s="1"/>
  <c r="J26" i="1"/>
  <c r="J25" i="1" s="1"/>
  <c r="J24" i="1" s="1"/>
  <c r="J22" i="1"/>
  <c r="J19" i="1"/>
  <c r="J17" i="1"/>
  <c r="J16" i="1" s="1"/>
  <c r="J12" i="1"/>
  <c r="J11" i="1" s="1"/>
  <c r="J10" i="1" s="1"/>
  <c r="L62" i="1"/>
  <c r="L59" i="1"/>
  <c r="L54" i="1"/>
  <c r="L52" i="1"/>
  <c r="L50" i="1"/>
  <c r="L46" i="1"/>
  <c r="L43" i="1"/>
  <c r="L41" i="1"/>
  <c r="L36" i="1"/>
  <c r="L35" i="1" s="1"/>
  <c r="L31" i="1"/>
  <c r="L26" i="1"/>
  <c r="L22" i="1"/>
  <c r="L19" i="1"/>
  <c r="L17" i="1"/>
  <c r="L12" i="1"/>
  <c r="K64" i="1"/>
  <c r="K62" i="1"/>
  <c r="K61" i="1" s="1"/>
  <c r="K59" i="1"/>
  <c r="K58" i="1" s="1"/>
  <c r="K54" i="1"/>
  <c r="K52" i="1"/>
  <c r="K50" i="1"/>
  <c r="K46" i="1"/>
  <c r="K45" i="1" s="1"/>
  <c r="K41" i="1"/>
  <c r="K43" i="1"/>
  <c r="K36" i="1"/>
  <c r="K31" i="1"/>
  <c r="K30" i="1" s="1"/>
  <c r="K29" i="1" s="1"/>
  <c r="K26" i="1"/>
  <c r="K25" i="1" s="1"/>
  <c r="K24" i="1" s="1"/>
  <c r="K22" i="1"/>
  <c r="K19" i="1"/>
  <c r="K17" i="1"/>
  <c r="K16" i="1" s="1"/>
  <c r="K12" i="1"/>
  <c r="K11" i="1" s="1"/>
  <c r="K10" i="1" s="1"/>
  <c r="K49" i="1" l="1"/>
  <c r="L49" i="1"/>
  <c r="M19" i="1"/>
  <c r="M43" i="1"/>
  <c r="M50" i="1"/>
  <c r="M54" i="1"/>
  <c r="L61" i="1"/>
  <c r="M61" i="1" s="1"/>
  <c r="M62" i="1"/>
  <c r="M22" i="1"/>
  <c r="M41" i="1"/>
  <c r="L45" i="1"/>
  <c r="M45" i="1" s="1"/>
  <c r="M46" i="1"/>
  <c r="M52" i="1"/>
  <c r="L58" i="1"/>
  <c r="M58" i="1" s="1"/>
  <c r="M59" i="1"/>
  <c r="M12" i="1"/>
  <c r="M35" i="1"/>
  <c r="M36" i="1"/>
  <c r="L30" i="1"/>
  <c r="M31" i="1"/>
  <c r="L25" i="1"/>
  <c r="M26" i="1"/>
  <c r="L16" i="1"/>
  <c r="M16" i="1" s="1"/>
  <c r="M17" i="1"/>
  <c r="L11" i="1"/>
  <c r="M11" i="1" s="1"/>
  <c r="K40" i="1"/>
  <c r="K69" i="1"/>
  <c r="K68" i="1"/>
  <c r="K9" i="1"/>
  <c r="J40" i="1"/>
  <c r="J69" i="1"/>
  <c r="J68" i="1"/>
  <c r="L40" i="1"/>
  <c r="I64" i="1"/>
  <c r="I61" i="1"/>
  <c r="I50" i="1"/>
  <c r="I49" i="1" s="1"/>
  <c r="I48" i="1"/>
  <c r="I46" i="1"/>
  <c r="I45" i="1" s="1"/>
  <c r="I43" i="1"/>
  <c r="I41" i="1"/>
  <c r="I36" i="1"/>
  <c r="I35" i="1" s="1"/>
  <c r="I34" i="1"/>
  <c r="I32" i="1"/>
  <c r="I31" i="1" s="1"/>
  <c r="I30" i="1" s="1"/>
  <c r="I29" i="1" s="1"/>
  <c r="I26" i="1"/>
  <c r="I25" i="1" s="1"/>
  <c r="I24" i="1" s="1"/>
  <c r="I22" i="1"/>
  <c r="I17" i="1"/>
  <c r="I16" i="1" s="1"/>
  <c r="I15" i="1"/>
  <c r="I14" i="1"/>
  <c r="I12" i="1"/>
  <c r="I11" i="1" s="1"/>
  <c r="J39" i="1" l="1"/>
  <c r="J38" i="1" s="1"/>
  <c r="J70" i="1" s="1"/>
  <c r="M49" i="1"/>
  <c r="L39" i="1"/>
  <c r="M40" i="1"/>
  <c r="L29" i="1"/>
  <c r="M29" i="1" s="1"/>
  <c r="M30" i="1"/>
  <c r="L24" i="1"/>
  <c r="M25" i="1"/>
  <c r="L10" i="1"/>
  <c r="M10" i="1" s="1"/>
  <c r="K39" i="1"/>
  <c r="K38" i="1" s="1"/>
  <c r="K70" i="1" s="1"/>
  <c r="I40" i="1"/>
  <c r="I39" i="1" s="1"/>
  <c r="I38" i="1" s="1"/>
  <c r="I70" i="1" s="1"/>
  <c r="I10" i="1"/>
  <c r="I68" i="1" s="1"/>
  <c r="I20" i="1"/>
  <c r="I19" i="1" s="1"/>
  <c r="I69" i="1" s="1"/>
  <c r="J66" i="1" l="1"/>
  <c r="M39" i="1"/>
  <c r="M24" i="1"/>
  <c r="L69" i="1"/>
  <c r="M69" i="1" s="1"/>
  <c r="L9" i="1"/>
  <c r="M9" i="1" s="1"/>
  <c r="L68" i="1"/>
  <c r="M68" i="1" s="1"/>
  <c r="K66" i="1"/>
  <c r="I9" i="1"/>
  <c r="I66" i="1" s="1"/>
  <c r="M65" i="1"/>
  <c r="L64" i="1"/>
  <c r="M64" i="1" s="1"/>
  <c r="L38" i="1" l="1"/>
  <c r="L70" i="1" l="1"/>
  <c r="M70" i="1" s="1"/>
  <c r="M38" i="1"/>
  <c r="L66" i="1"/>
  <c r="M66" i="1" s="1"/>
</calcChain>
</file>

<file path=xl/sharedStrings.xml><?xml version="1.0" encoding="utf-8"?>
<sst xmlns="http://schemas.openxmlformats.org/spreadsheetml/2006/main" count="481" uniqueCount="134">
  <si>
    <t>к Решению районного Совета депутатов</t>
  </si>
  <si>
    <t>(тыс.рублей)</t>
  </si>
  <si>
    <t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бюджетов</t>
  </si>
  <si>
    <t>Код классификации доходов бюджета</t>
  </si>
  <si>
    <t>2012</t>
  </si>
  <si>
    <t>код главного администратора</t>
  </si>
  <si>
    <t>код группы</t>
  </si>
  <si>
    <t>код подгруппы</t>
  </si>
  <si>
    <t>код статьи и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</si>
  <si>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</si>
  <si>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</si>
  <si>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</si>
  <si>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НАЛОГОВЫЕ И НЕНАЛОГОВЫЕ ДОХОДЫ</t>
  </si>
  <si>
    <t>000</t>
  </si>
  <si>
    <t>1</t>
  </si>
  <si>
    <t>00</t>
  </si>
  <si>
    <t>00000</t>
  </si>
  <si>
    <t>0000</t>
  </si>
  <si>
    <t>НАЛОГИ НА ПРИБЫЛЬ, ДОХОДЫ</t>
  </si>
  <si>
    <t>01</t>
  </si>
  <si>
    <t>Налог на прибыль организаций</t>
  </si>
  <si>
    <t>01000</t>
  </si>
  <si>
    <t>110</t>
  </si>
  <si>
    <t>Налог на прибыль организаций (за исключением консолидированных групп налогоплательщиков), зачисляемый в бюджеты  субъектов Российской Федерации</t>
  </si>
  <si>
    <t>01010</t>
  </si>
  <si>
    <t xml:space="preserve">Налог на прибыль организаций, зачисляемый в бюджеты субъектов Российской Федерации </t>
  </si>
  <si>
    <t>182</t>
  </si>
  <si>
    <t>01012</t>
  </si>
  <si>
    <t>02</t>
  </si>
  <si>
    <t>Налог на доходы физических лиц</t>
  </si>
  <si>
    <t>02000</t>
  </si>
  <si>
    <t>НАЛОГИ НА СОВОКУПНЫЙ ДОХОД</t>
  </si>
  <si>
    <t>05</t>
  </si>
  <si>
    <t>03000</t>
  </si>
  <si>
    <t>04000</t>
  </si>
  <si>
    <t>ГОСУДАРСТВЕННАЯ ПОШЛИНА</t>
  </si>
  <si>
    <t>08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</si>
  <si>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</si>
  <si>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Верховного Суда Российской Федерации)</t>
  </si>
  <si>
    <t>438</t>
  </si>
  <si>
    <t>03010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</si>
  <si>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</si>
  <si>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</si>
  <si>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</si>
  <si>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05000</t>
  </si>
  <si>
    <t>120</t>
  </si>
  <si>
    <t>05010</t>
  </si>
  <si>
    <t>039</t>
  </si>
  <si>
    <t>13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</si>
  <si>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 </t>
  </si>
  <si>
    <t>09000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</si>
  <si>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</si>
  <si>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</si>
  <si>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</si>
  <si>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</si>
  <si>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</si>
  <si>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130</t>
  </si>
  <si>
    <t>Доходы поступающие в порядке возмещения расходов, понесенных в связи с эксплуатацией имущества</t>
  </si>
  <si>
    <t>02060</t>
  </si>
  <si>
    <t>Доходы поступающие в порядке возмещения расходов, понесенных в связи с эксплуатацией имущества муниципальных районов</t>
  </si>
  <si>
    <t>02065</t>
  </si>
  <si>
    <t>Прочие доходы от компенсации затрат государства</t>
  </si>
  <si>
    <t>02990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</si>
  <si>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</si>
  <si>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</si>
  <si>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</si>
  <si>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</si>
  <si>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02050</t>
  </si>
  <si>
    <t>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</si>
  <si>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</si>
  <si>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02053</t>
  </si>
  <si>
    <t>Доходы от продажи земельных участков,находящихся в государственной собственности</t>
  </si>
  <si>
    <t>06000</t>
  </si>
  <si>
    <t>430</t>
  </si>
  <si>
    <t>ШТРАФЫ, САНКЦИИ, ВОЗМЕЩЕНИЕ УЩЕРБА</t>
  </si>
  <si>
    <t>16</t>
  </si>
  <si>
    <t>ПРОЧИЕ НЕНАЛОГОВЫЕ ДОХОДЫ</t>
  </si>
  <si>
    <t>17</t>
  </si>
  <si>
    <t>180</t>
  </si>
  <si>
    <t>01050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</si>
  <si>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</si>
  <si>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</si>
  <si>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</si>
  <si>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</si>
  <si>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151</t>
  </si>
  <si>
    <t>Дотации на выравнивание бюджетной обеспеченности</t>
  </si>
  <si>
    <t>01001</t>
  </si>
  <si>
    <t xml:space="preserve">Дотации бюджетам муниципальных районов на выравнивание бюджетной обеспеченности </t>
  </si>
  <si>
    <t>040</t>
  </si>
  <si>
    <t>Дотации бюджетам на поддержку мер по обеспечению сбалансированности бюджетов</t>
  </si>
  <si>
    <t>01003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</si>
  <si>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</si>
  <si>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</si>
  <si>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</si>
  <si>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02999</t>
  </si>
  <si>
    <t>Прочие субсидии бюджетам муниципальных районов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</si>
  <si>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</si>
  <si>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</si>
  <si>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</si>
  <si>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04014</t>
  </si>
  <si>
    <t>Межбюджетные трансферты,передаваемые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</si>
  <si>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трансферты,передаваемые бюджетам на комплектование книжных фондов библиотек муниципальных образований и государственных библиотек городов Москвы и Санкт- Петербурга</t>
  </si>
  <si>
    <t>04025</t>
  </si>
  <si>
    <t xml:space="preserve">Межбюджетные трансферты,передаваемые бюджетам муниципальных районов на комплектование книжных фондов библиотек муниципальных образований </t>
  </si>
  <si>
    <t>ПРОЧИЕ БЕЗВОЗМЕЗДНЫЕ ПОСТУПЛЕНИЯ</t>
  </si>
  <si>
    <t>07</t>
  </si>
  <si>
    <t>Прочие безвозмездные поступления в бюджеты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</si>
  <si>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</si>
  <si>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18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</si>
  <si>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</si>
  <si>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</si>
  <si>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СУБСИДИЙ,СУБВЕНЦИЙ И ИНЫХ МЕЖБЮДЖЕТНЫХ ТРАНСФЕРТОВ,ИМЕЮЩИХ ЦЕЛЕВОЕ НАЗНАЧЕНИЕ,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</si>
  <si>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</si>
  <si>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</si>
  <si>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 xml:space="preserve">                    ВСЕГО  ДОХОДОВ</t>
  </si>
  <si>
    <t>из них</t>
  </si>
  <si>
    <t>налоговые</t>
  </si>
  <si>
    <t>неналоговые</t>
  </si>
  <si>
    <t>безвозмездные поступления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</si>
  <si>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</si>
  <si>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</t>
  </si>
  <si>
    <t>Исполнено</t>
  </si>
  <si>
    <t>% исполнения</t>
  </si>
  <si>
    <t>Бюджет с изменениями, утвержденными Решением Уярского РДС от 20.12.2016г. № 01-09-46</t>
  </si>
  <si>
    <t xml:space="preserve"> Отчет об исполнении плана доходов районного бюджета за 2016 год по группам,подгруппам,статьям и подстатьям классификации доходов</t>
  </si>
  <si>
    <t>Бюджет, утвержденный Решением Уярского РДС от 08.12.2015г.№ 01-09-56</t>
  </si>
  <si>
    <t>Прочие неналоговые доходы</t>
  </si>
  <si>
    <t>Прочие неналоговые доходы, зачисляемые в бюджеты муниципальных районов</t>
  </si>
  <si>
    <t>04053</t>
  </si>
  <si>
    <t xml:space="preserve">Межбюджетные трансферты,передаваемые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 </t>
  </si>
  <si>
    <t>04999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</si>
  <si>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</si>
  <si>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</si>
  <si>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 xml:space="preserve">                   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</si>
</sst>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  <font>
      <i/>
      <sz val="10"/>
      <name val="Times New Roman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sz val="12"/>
      <name val="Arial Cyr"/>
      <charset val="204"/>
    </font>
    <font>
      <b/>
      <i/>
      <sz val="12"/>
      <name val="Times New Roman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/>
    <xf numFmtId="0" fontId="8" fillId="0" borderId="2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9" fillId="0" borderId="2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1" fillId="0" borderId="2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0" fillId="0" borderId="2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11" fillId="0" borderId="0" xfId="0" applyFont="1" applyFill="1" applyBorder="1"/>
    <xf numFmtId="0" fontId="12" fillId="0" borderId="2" xfId="0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19" fillId="0" borderId="2" xfId="0" applyFont="1" applyFill="1" applyBorder="1" applyAlignment="1">
      <alignment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4" fontId="23" fillId="0" borderId="2" xfId="0" applyNumberFormat="1" applyFont="1" applyFill="1" applyBorder="1" applyAlignment="1">
      <alignment horizontal="right" vertical="center"/>
    </xf>
    <xf numFmtId="164" fontId="23" fillId="0" borderId="2" xfId="0" applyNumberFormat="1" applyFont="1" applyFill="1" applyBorder="1" applyAlignment="1">
      <alignment horizontal="right" vertical="center"/>
    </xf>
    <xf numFmtId="0" fontId="25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4" fontId="5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49" fontId="28" fillId="0" borderId="7" xfId="0" applyNumberFormat="1" applyFont="1" applyBorder="1" applyAlignment="1">
      <alignment horizontal="center" vertical="center" textRotation="90"/>
    </xf>
    <xf numFmtId="49" fontId="28" fillId="0" borderId="7" xfId="0" applyNumberFormat="1" applyFont="1" applyBorder="1" applyAlignment="1">
      <alignment horizontal="center" vertical="center" textRotation="90" wrapText="1"/>
    </xf>
    <xf numFmtId="49" fontId="28" fillId="0" borderId="6" xfId="0" applyNumberFormat="1" applyFont="1" applyBorder="1" applyAlignment="1">
      <alignment horizontal="center" vertical="center" textRotation="90" wrapText="1"/>
    </xf>
    <xf numFmtId="165" fontId="8" fillId="0" borderId="2" xfId="0" applyNumberFormat="1" applyFont="1" applyFill="1" applyBorder="1" applyAlignment="1">
      <alignment horizontal="right" vertical="center"/>
    </xf>
    <xf numFmtId="165" fontId="1" fillId="0" borderId="2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0" fontId="27" fillId="0" borderId="6" xfId="0" applyNumberFormat="1" applyFont="1" applyFill="1" applyBorder="1" applyAlignment="1">
      <alignment horizontal="center" vertical="center" wrapText="1"/>
    </xf>
    <xf numFmtId="0" fontId="2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49" fontId="28" fillId="0" borderId="6" xfId="0" applyNumberFormat="1" applyFont="1" applyFill="1" applyBorder="1" applyAlignment="1">
      <alignment horizontal="center" vertical="center" wrapText="1"/>
    </xf>
    <xf numFmtId="49" fontId="28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tabSelected="1" workbookViewId="0">
      <selection activeCell="K7" sqref="K7:K8"/>
    </sheetView>
  </sheetViews>
  <sheetFormatPr defaultRowHeight="12.75" x14ac:dyDescent="0.2"/>
  <cols>
    <col min="1" max="1" width="52.28515625" style="1" customWidth="1"/>
    <col min="2" max="2" width="5.28515625" style="2" customWidth="1"/>
    <col min="3" max="3" width="3.28515625" style="2" customWidth="1"/>
    <col min="4" max="4" width="3.5703125" style="2" customWidth="1"/>
    <col min="5" max="5" width="7.85546875" style="3" customWidth="1"/>
    <col min="6" max="6" width="4.85546875" style="2" customWidth="1"/>
    <col min="7" max="7" width="6.28515625" style="2" customWidth="1"/>
    <col min="8" max="8" width="16.28515625" style="2" customWidth="1"/>
    <col min="9" max="9" width="15.7109375" style="4" hidden="1" customWidth="1"/>
    <col min="10" max="12" width="16.28515625" style="4" customWidth="1"/>
    <col min="13" max="13" width="13" style="4" customWidth="1"/>
    <col min="14" max="257" width="9.140625" style="5"/>
    <col min="258" max="258" width="52.28515625" style="5" customWidth="1"/>
    <col min="259" max="259" width="5.28515625" style="5" customWidth="1"/>
    <col min="260" max="260" width="3.28515625" style="5" customWidth="1"/>
    <col min="261" max="261" width="3.5703125" style="5" customWidth="1"/>
    <col min="262" max="262" width="7.85546875" style="5" customWidth="1"/>
    <col min="263" max="263" width="4.85546875" style="5" customWidth="1"/>
    <col min="264" max="264" width="6.28515625" style="5" customWidth="1"/>
    <col min="265" max="265" width="16.28515625" style="5" customWidth="1"/>
    <col min="266" max="266" width="0" style="5" hidden="1" customWidth="1"/>
    <col min="267" max="268" width="16.28515625" style="5" customWidth="1"/>
    <col min="269" max="269" width="13" style="5" customWidth="1"/>
    <col min="270" max="513" width="9.140625" style="5"/>
    <col min="514" max="514" width="52.28515625" style="5" customWidth="1"/>
    <col min="515" max="515" width="5.28515625" style="5" customWidth="1"/>
    <col min="516" max="516" width="3.28515625" style="5" customWidth="1"/>
    <col min="517" max="517" width="3.5703125" style="5" customWidth="1"/>
    <col min="518" max="518" width="7.85546875" style="5" customWidth="1"/>
    <col min="519" max="519" width="4.85546875" style="5" customWidth="1"/>
    <col min="520" max="520" width="6.28515625" style="5" customWidth="1"/>
    <col min="521" max="521" width="16.28515625" style="5" customWidth="1"/>
    <col min="522" max="522" width="0" style="5" hidden="1" customWidth="1"/>
    <col min="523" max="524" width="16.28515625" style="5" customWidth="1"/>
    <col min="525" max="525" width="13" style="5" customWidth="1"/>
    <col min="526" max="769" width="9.140625" style="5"/>
    <col min="770" max="770" width="52.28515625" style="5" customWidth="1"/>
    <col min="771" max="771" width="5.28515625" style="5" customWidth="1"/>
    <col min="772" max="772" width="3.28515625" style="5" customWidth="1"/>
    <col min="773" max="773" width="3.5703125" style="5" customWidth="1"/>
    <col min="774" max="774" width="7.85546875" style="5" customWidth="1"/>
    <col min="775" max="775" width="4.85546875" style="5" customWidth="1"/>
    <col min="776" max="776" width="6.28515625" style="5" customWidth="1"/>
    <col min="777" max="777" width="16.28515625" style="5" customWidth="1"/>
    <col min="778" max="778" width="0" style="5" hidden="1" customWidth="1"/>
    <col min="779" max="780" width="16.28515625" style="5" customWidth="1"/>
    <col min="781" max="781" width="13" style="5" customWidth="1"/>
    <col min="782" max="1025" width="9.140625" style="5"/>
    <col min="1026" max="1026" width="52.28515625" style="5" customWidth="1"/>
    <col min="1027" max="1027" width="5.28515625" style="5" customWidth="1"/>
    <col min="1028" max="1028" width="3.28515625" style="5" customWidth="1"/>
    <col min="1029" max="1029" width="3.5703125" style="5" customWidth="1"/>
    <col min="1030" max="1030" width="7.85546875" style="5" customWidth="1"/>
    <col min="1031" max="1031" width="4.85546875" style="5" customWidth="1"/>
    <col min="1032" max="1032" width="6.28515625" style="5" customWidth="1"/>
    <col min="1033" max="1033" width="16.28515625" style="5" customWidth="1"/>
    <col min="1034" max="1034" width="0" style="5" hidden="1" customWidth="1"/>
    <col min="1035" max="1036" width="16.28515625" style="5" customWidth="1"/>
    <col min="1037" max="1037" width="13" style="5" customWidth="1"/>
    <col min="1038" max="1281" width="9.140625" style="5"/>
    <col min="1282" max="1282" width="52.28515625" style="5" customWidth="1"/>
    <col min="1283" max="1283" width="5.28515625" style="5" customWidth="1"/>
    <col min="1284" max="1284" width="3.28515625" style="5" customWidth="1"/>
    <col min="1285" max="1285" width="3.5703125" style="5" customWidth="1"/>
    <col min="1286" max="1286" width="7.85546875" style="5" customWidth="1"/>
    <col min="1287" max="1287" width="4.85546875" style="5" customWidth="1"/>
    <col min="1288" max="1288" width="6.28515625" style="5" customWidth="1"/>
    <col min="1289" max="1289" width="16.28515625" style="5" customWidth="1"/>
    <col min="1290" max="1290" width="0" style="5" hidden="1" customWidth="1"/>
    <col min="1291" max="1292" width="16.28515625" style="5" customWidth="1"/>
    <col min="1293" max="1293" width="13" style="5" customWidth="1"/>
    <col min="1294" max="1537" width="9.140625" style="5"/>
    <col min="1538" max="1538" width="52.28515625" style="5" customWidth="1"/>
    <col min="1539" max="1539" width="5.28515625" style="5" customWidth="1"/>
    <col min="1540" max="1540" width="3.28515625" style="5" customWidth="1"/>
    <col min="1541" max="1541" width="3.5703125" style="5" customWidth="1"/>
    <col min="1542" max="1542" width="7.85546875" style="5" customWidth="1"/>
    <col min="1543" max="1543" width="4.85546875" style="5" customWidth="1"/>
    <col min="1544" max="1544" width="6.28515625" style="5" customWidth="1"/>
    <col min="1545" max="1545" width="16.28515625" style="5" customWidth="1"/>
    <col min="1546" max="1546" width="0" style="5" hidden="1" customWidth="1"/>
    <col min="1547" max="1548" width="16.28515625" style="5" customWidth="1"/>
    <col min="1549" max="1549" width="13" style="5" customWidth="1"/>
    <col min="1550" max="1793" width="9.140625" style="5"/>
    <col min="1794" max="1794" width="52.28515625" style="5" customWidth="1"/>
    <col min="1795" max="1795" width="5.28515625" style="5" customWidth="1"/>
    <col min="1796" max="1796" width="3.28515625" style="5" customWidth="1"/>
    <col min="1797" max="1797" width="3.5703125" style="5" customWidth="1"/>
    <col min="1798" max="1798" width="7.85546875" style="5" customWidth="1"/>
    <col min="1799" max="1799" width="4.85546875" style="5" customWidth="1"/>
    <col min="1800" max="1800" width="6.28515625" style="5" customWidth="1"/>
    <col min="1801" max="1801" width="16.28515625" style="5" customWidth="1"/>
    <col min="1802" max="1802" width="0" style="5" hidden="1" customWidth="1"/>
    <col min="1803" max="1804" width="16.28515625" style="5" customWidth="1"/>
    <col min="1805" max="1805" width="13" style="5" customWidth="1"/>
    <col min="1806" max="2049" width="9.140625" style="5"/>
    <col min="2050" max="2050" width="52.28515625" style="5" customWidth="1"/>
    <col min="2051" max="2051" width="5.28515625" style="5" customWidth="1"/>
    <col min="2052" max="2052" width="3.28515625" style="5" customWidth="1"/>
    <col min="2053" max="2053" width="3.5703125" style="5" customWidth="1"/>
    <col min="2054" max="2054" width="7.85546875" style="5" customWidth="1"/>
    <col min="2055" max="2055" width="4.85546875" style="5" customWidth="1"/>
    <col min="2056" max="2056" width="6.28515625" style="5" customWidth="1"/>
    <col min="2057" max="2057" width="16.28515625" style="5" customWidth="1"/>
    <col min="2058" max="2058" width="0" style="5" hidden="1" customWidth="1"/>
    <col min="2059" max="2060" width="16.28515625" style="5" customWidth="1"/>
    <col min="2061" max="2061" width="13" style="5" customWidth="1"/>
    <col min="2062" max="2305" width="9.140625" style="5"/>
    <col min="2306" max="2306" width="52.28515625" style="5" customWidth="1"/>
    <col min="2307" max="2307" width="5.28515625" style="5" customWidth="1"/>
    <col min="2308" max="2308" width="3.28515625" style="5" customWidth="1"/>
    <col min="2309" max="2309" width="3.5703125" style="5" customWidth="1"/>
    <col min="2310" max="2310" width="7.85546875" style="5" customWidth="1"/>
    <col min="2311" max="2311" width="4.85546875" style="5" customWidth="1"/>
    <col min="2312" max="2312" width="6.28515625" style="5" customWidth="1"/>
    <col min="2313" max="2313" width="16.28515625" style="5" customWidth="1"/>
    <col min="2314" max="2314" width="0" style="5" hidden="1" customWidth="1"/>
    <col min="2315" max="2316" width="16.28515625" style="5" customWidth="1"/>
    <col min="2317" max="2317" width="13" style="5" customWidth="1"/>
    <col min="2318" max="2561" width="9.140625" style="5"/>
    <col min="2562" max="2562" width="52.28515625" style="5" customWidth="1"/>
    <col min="2563" max="2563" width="5.28515625" style="5" customWidth="1"/>
    <col min="2564" max="2564" width="3.28515625" style="5" customWidth="1"/>
    <col min="2565" max="2565" width="3.5703125" style="5" customWidth="1"/>
    <col min="2566" max="2566" width="7.85546875" style="5" customWidth="1"/>
    <col min="2567" max="2567" width="4.85546875" style="5" customWidth="1"/>
    <col min="2568" max="2568" width="6.28515625" style="5" customWidth="1"/>
    <col min="2569" max="2569" width="16.28515625" style="5" customWidth="1"/>
    <col min="2570" max="2570" width="0" style="5" hidden="1" customWidth="1"/>
    <col min="2571" max="2572" width="16.28515625" style="5" customWidth="1"/>
    <col min="2573" max="2573" width="13" style="5" customWidth="1"/>
    <col min="2574" max="2817" width="9.140625" style="5"/>
    <col min="2818" max="2818" width="52.28515625" style="5" customWidth="1"/>
    <col min="2819" max="2819" width="5.28515625" style="5" customWidth="1"/>
    <col min="2820" max="2820" width="3.28515625" style="5" customWidth="1"/>
    <col min="2821" max="2821" width="3.5703125" style="5" customWidth="1"/>
    <col min="2822" max="2822" width="7.85546875" style="5" customWidth="1"/>
    <col min="2823" max="2823" width="4.85546875" style="5" customWidth="1"/>
    <col min="2824" max="2824" width="6.28515625" style="5" customWidth="1"/>
    <col min="2825" max="2825" width="16.28515625" style="5" customWidth="1"/>
    <col min="2826" max="2826" width="0" style="5" hidden="1" customWidth="1"/>
    <col min="2827" max="2828" width="16.28515625" style="5" customWidth="1"/>
    <col min="2829" max="2829" width="13" style="5" customWidth="1"/>
    <col min="2830" max="3073" width="9.140625" style="5"/>
    <col min="3074" max="3074" width="52.28515625" style="5" customWidth="1"/>
    <col min="3075" max="3075" width="5.28515625" style="5" customWidth="1"/>
    <col min="3076" max="3076" width="3.28515625" style="5" customWidth="1"/>
    <col min="3077" max="3077" width="3.5703125" style="5" customWidth="1"/>
    <col min="3078" max="3078" width="7.85546875" style="5" customWidth="1"/>
    <col min="3079" max="3079" width="4.85546875" style="5" customWidth="1"/>
    <col min="3080" max="3080" width="6.28515625" style="5" customWidth="1"/>
    <col min="3081" max="3081" width="16.28515625" style="5" customWidth="1"/>
    <col min="3082" max="3082" width="0" style="5" hidden="1" customWidth="1"/>
    <col min="3083" max="3084" width="16.28515625" style="5" customWidth="1"/>
    <col min="3085" max="3085" width="13" style="5" customWidth="1"/>
    <col min="3086" max="3329" width="9.140625" style="5"/>
    <col min="3330" max="3330" width="52.28515625" style="5" customWidth="1"/>
    <col min="3331" max="3331" width="5.28515625" style="5" customWidth="1"/>
    <col min="3332" max="3332" width="3.28515625" style="5" customWidth="1"/>
    <col min="3333" max="3333" width="3.5703125" style="5" customWidth="1"/>
    <col min="3334" max="3334" width="7.85546875" style="5" customWidth="1"/>
    <col min="3335" max="3335" width="4.85546875" style="5" customWidth="1"/>
    <col min="3336" max="3336" width="6.28515625" style="5" customWidth="1"/>
    <col min="3337" max="3337" width="16.28515625" style="5" customWidth="1"/>
    <col min="3338" max="3338" width="0" style="5" hidden="1" customWidth="1"/>
    <col min="3339" max="3340" width="16.28515625" style="5" customWidth="1"/>
    <col min="3341" max="3341" width="13" style="5" customWidth="1"/>
    <col min="3342" max="3585" width="9.140625" style="5"/>
    <col min="3586" max="3586" width="52.28515625" style="5" customWidth="1"/>
    <col min="3587" max="3587" width="5.28515625" style="5" customWidth="1"/>
    <col min="3588" max="3588" width="3.28515625" style="5" customWidth="1"/>
    <col min="3589" max="3589" width="3.5703125" style="5" customWidth="1"/>
    <col min="3590" max="3590" width="7.85546875" style="5" customWidth="1"/>
    <col min="3591" max="3591" width="4.85546875" style="5" customWidth="1"/>
    <col min="3592" max="3592" width="6.28515625" style="5" customWidth="1"/>
    <col min="3593" max="3593" width="16.28515625" style="5" customWidth="1"/>
    <col min="3594" max="3594" width="0" style="5" hidden="1" customWidth="1"/>
    <col min="3595" max="3596" width="16.28515625" style="5" customWidth="1"/>
    <col min="3597" max="3597" width="13" style="5" customWidth="1"/>
    <col min="3598" max="3841" width="9.140625" style="5"/>
    <col min="3842" max="3842" width="52.28515625" style="5" customWidth="1"/>
    <col min="3843" max="3843" width="5.28515625" style="5" customWidth="1"/>
    <col min="3844" max="3844" width="3.28515625" style="5" customWidth="1"/>
    <col min="3845" max="3845" width="3.5703125" style="5" customWidth="1"/>
    <col min="3846" max="3846" width="7.85546875" style="5" customWidth="1"/>
    <col min="3847" max="3847" width="4.85546875" style="5" customWidth="1"/>
    <col min="3848" max="3848" width="6.28515625" style="5" customWidth="1"/>
    <col min="3849" max="3849" width="16.28515625" style="5" customWidth="1"/>
    <col min="3850" max="3850" width="0" style="5" hidden="1" customWidth="1"/>
    <col min="3851" max="3852" width="16.28515625" style="5" customWidth="1"/>
    <col min="3853" max="3853" width="13" style="5" customWidth="1"/>
    <col min="3854" max="4097" width="9.140625" style="5"/>
    <col min="4098" max="4098" width="52.28515625" style="5" customWidth="1"/>
    <col min="4099" max="4099" width="5.28515625" style="5" customWidth="1"/>
    <col min="4100" max="4100" width="3.28515625" style="5" customWidth="1"/>
    <col min="4101" max="4101" width="3.5703125" style="5" customWidth="1"/>
    <col min="4102" max="4102" width="7.85546875" style="5" customWidth="1"/>
    <col min="4103" max="4103" width="4.85546875" style="5" customWidth="1"/>
    <col min="4104" max="4104" width="6.28515625" style="5" customWidth="1"/>
    <col min="4105" max="4105" width="16.28515625" style="5" customWidth="1"/>
    <col min="4106" max="4106" width="0" style="5" hidden="1" customWidth="1"/>
    <col min="4107" max="4108" width="16.28515625" style="5" customWidth="1"/>
    <col min="4109" max="4109" width="13" style="5" customWidth="1"/>
    <col min="4110" max="4353" width="9.140625" style="5"/>
    <col min="4354" max="4354" width="52.28515625" style="5" customWidth="1"/>
    <col min="4355" max="4355" width="5.28515625" style="5" customWidth="1"/>
    <col min="4356" max="4356" width="3.28515625" style="5" customWidth="1"/>
    <col min="4357" max="4357" width="3.5703125" style="5" customWidth="1"/>
    <col min="4358" max="4358" width="7.85546875" style="5" customWidth="1"/>
    <col min="4359" max="4359" width="4.85546875" style="5" customWidth="1"/>
    <col min="4360" max="4360" width="6.28515625" style="5" customWidth="1"/>
    <col min="4361" max="4361" width="16.28515625" style="5" customWidth="1"/>
    <col min="4362" max="4362" width="0" style="5" hidden="1" customWidth="1"/>
    <col min="4363" max="4364" width="16.28515625" style="5" customWidth="1"/>
    <col min="4365" max="4365" width="13" style="5" customWidth="1"/>
    <col min="4366" max="4609" width="9.140625" style="5"/>
    <col min="4610" max="4610" width="52.28515625" style="5" customWidth="1"/>
    <col min="4611" max="4611" width="5.28515625" style="5" customWidth="1"/>
    <col min="4612" max="4612" width="3.28515625" style="5" customWidth="1"/>
    <col min="4613" max="4613" width="3.5703125" style="5" customWidth="1"/>
    <col min="4614" max="4614" width="7.85546875" style="5" customWidth="1"/>
    <col min="4615" max="4615" width="4.85546875" style="5" customWidth="1"/>
    <col min="4616" max="4616" width="6.28515625" style="5" customWidth="1"/>
    <col min="4617" max="4617" width="16.28515625" style="5" customWidth="1"/>
    <col min="4618" max="4618" width="0" style="5" hidden="1" customWidth="1"/>
    <col min="4619" max="4620" width="16.28515625" style="5" customWidth="1"/>
    <col min="4621" max="4621" width="13" style="5" customWidth="1"/>
    <col min="4622" max="4865" width="9.140625" style="5"/>
    <col min="4866" max="4866" width="52.28515625" style="5" customWidth="1"/>
    <col min="4867" max="4867" width="5.28515625" style="5" customWidth="1"/>
    <col min="4868" max="4868" width="3.28515625" style="5" customWidth="1"/>
    <col min="4869" max="4869" width="3.5703125" style="5" customWidth="1"/>
    <col min="4870" max="4870" width="7.85546875" style="5" customWidth="1"/>
    <col min="4871" max="4871" width="4.85546875" style="5" customWidth="1"/>
    <col min="4872" max="4872" width="6.28515625" style="5" customWidth="1"/>
    <col min="4873" max="4873" width="16.28515625" style="5" customWidth="1"/>
    <col min="4874" max="4874" width="0" style="5" hidden="1" customWidth="1"/>
    <col min="4875" max="4876" width="16.28515625" style="5" customWidth="1"/>
    <col min="4877" max="4877" width="13" style="5" customWidth="1"/>
    <col min="4878" max="5121" width="9.140625" style="5"/>
    <col min="5122" max="5122" width="52.28515625" style="5" customWidth="1"/>
    <col min="5123" max="5123" width="5.28515625" style="5" customWidth="1"/>
    <col min="5124" max="5124" width="3.28515625" style="5" customWidth="1"/>
    <col min="5125" max="5125" width="3.5703125" style="5" customWidth="1"/>
    <col min="5126" max="5126" width="7.85546875" style="5" customWidth="1"/>
    <col min="5127" max="5127" width="4.85546875" style="5" customWidth="1"/>
    <col min="5128" max="5128" width="6.28515625" style="5" customWidth="1"/>
    <col min="5129" max="5129" width="16.28515625" style="5" customWidth="1"/>
    <col min="5130" max="5130" width="0" style="5" hidden="1" customWidth="1"/>
    <col min="5131" max="5132" width="16.28515625" style="5" customWidth="1"/>
    <col min="5133" max="5133" width="13" style="5" customWidth="1"/>
    <col min="5134" max="5377" width="9.140625" style="5"/>
    <col min="5378" max="5378" width="52.28515625" style="5" customWidth="1"/>
    <col min="5379" max="5379" width="5.28515625" style="5" customWidth="1"/>
    <col min="5380" max="5380" width="3.28515625" style="5" customWidth="1"/>
    <col min="5381" max="5381" width="3.5703125" style="5" customWidth="1"/>
    <col min="5382" max="5382" width="7.85546875" style="5" customWidth="1"/>
    <col min="5383" max="5383" width="4.85546875" style="5" customWidth="1"/>
    <col min="5384" max="5384" width="6.28515625" style="5" customWidth="1"/>
    <col min="5385" max="5385" width="16.28515625" style="5" customWidth="1"/>
    <col min="5386" max="5386" width="0" style="5" hidden="1" customWidth="1"/>
    <col min="5387" max="5388" width="16.28515625" style="5" customWidth="1"/>
    <col min="5389" max="5389" width="13" style="5" customWidth="1"/>
    <col min="5390" max="5633" width="9.140625" style="5"/>
    <col min="5634" max="5634" width="52.28515625" style="5" customWidth="1"/>
    <col min="5635" max="5635" width="5.28515625" style="5" customWidth="1"/>
    <col min="5636" max="5636" width="3.28515625" style="5" customWidth="1"/>
    <col min="5637" max="5637" width="3.5703125" style="5" customWidth="1"/>
    <col min="5638" max="5638" width="7.85546875" style="5" customWidth="1"/>
    <col min="5639" max="5639" width="4.85546875" style="5" customWidth="1"/>
    <col min="5640" max="5640" width="6.28515625" style="5" customWidth="1"/>
    <col min="5641" max="5641" width="16.28515625" style="5" customWidth="1"/>
    <col min="5642" max="5642" width="0" style="5" hidden="1" customWidth="1"/>
    <col min="5643" max="5644" width="16.28515625" style="5" customWidth="1"/>
    <col min="5645" max="5645" width="13" style="5" customWidth="1"/>
    <col min="5646" max="5889" width="9.140625" style="5"/>
    <col min="5890" max="5890" width="52.28515625" style="5" customWidth="1"/>
    <col min="5891" max="5891" width="5.28515625" style="5" customWidth="1"/>
    <col min="5892" max="5892" width="3.28515625" style="5" customWidth="1"/>
    <col min="5893" max="5893" width="3.5703125" style="5" customWidth="1"/>
    <col min="5894" max="5894" width="7.85546875" style="5" customWidth="1"/>
    <col min="5895" max="5895" width="4.85546875" style="5" customWidth="1"/>
    <col min="5896" max="5896" width="6.28515625" style="5" customWidth="1"/>
    <col min="5897" max="5897" width="16.28515625" style="5" customWidth="1"/>
    <col min="5898" max="5898" width="0" style="5" hidden="1" customWidth="1"/>
    <col min="5899" max="5900" width="16.28515625" style="5" customWidth="1"/>
    <col min="5901" max="5901" width="13" style="5" customWidth="1"/>
    <col min="5902" max="6145" width="9.140625" style="5"/>
    <col min="6146" max="6146" width="52.28515625" style="5" customWidth="1"/>
    <col min="6147" max="6147" width="5.28515625" style="5" customWidth="1"/>
    <col min="6148" max="6148" width="3.28515625" style="5" customWidth="1"/>
    <col min="6149" max="6149" width="3.5703125" style="5" customWidth="1"/>
    <col min="6150" max="6150" width="7.85546875" style="5" customWidth="1"/>
    <col min="6151" max="6151" width="4.85546875" style="5" customWidth="1"/>
    <col min="6152" max="6152" width="6.28515625" style="5" customWidth="1"/>
    <col min="6153" max="6153" width="16.28515625" style="5" customWidth="1"/>
    <col min="6154" max="6154" width="0" style="5" hidden="1" customWidth="1"/>
    <col min="6155" max="6156" width="16.28515625" style="5" customWidth="1"/>
    <col min="6157" max="6157" width="13" style="5" customWidth="1"/>
    <col min="6158" max="6401" width="9.140625" style="5"/>
    <col min="6402" max="6402" width="52.28515625" style="5" customWidth="1"/>
    <col min="6403" max="6403" width="5.28515625" style="5" customWidth="1"/>
    <col min="6404" max="6404" width="3.28515625" style="5" customWidth="1"/>
    <col min="6405" max="6405" width="3.5703125" style="5" customWidth="1"/>
    <col min="6406" max="6406" width="7.85546875" style="5" customWidth="1"/>
    <col min="6407" max="6407" width="4.85546875" style="5" customWidth="1"/>
    <col min="6408" max="6408" width="6.28515625" style="5" customWidth="1"/>
    <col min="6409" max="6409" width="16.28515625" style="5" customWidth="1"/>
    <col min="6410" max="6410" width="0" style="5" hidden="1" customWidth="1"/>
    <col min="6411" max="6412" width="16.28515625" style="5" customWidth="1"/>
    <col min="6413" max="6413" width="13" style="5" customWidth="1"/>
    <col min="6414" max="6657" width="9.140625" style="5"/>
    <col min="6658" max="6658" width="52.28515625" style="5" customWidth="1"/>
    <col min="6659" max="6659" width="5.28515625" style="5" customWidth="1"/>
    <col min="6660" max="6660" width="3.28515625" style="5" customWidth="1"/>
    <col min="6661" max="6661" width="3.5703125" style="5" customWidth="1"/>
    <col min="6662" max="6662" width="7.85546875" style="5" customWidth="1"/>
    <col min="6663" max="6663" width="4.85546875" style="5" customWidth="1"/>
    <col min="6664" max="6664" width="6.28515625" style="5" customWidth="1"/>
    <col min="6665" max="6665" width="16.28515625" style="5" customWidth="1"/>
    <col min="6666" max="6666" width="0" style="5" hidden="1" customWidth="1"/>
    <col min="6667" max="6668" width="16.28515625" style="5" customWidth="1"/>
    <col min="6669" max="6669" width="13" style="5" customWidth="1"/>
    <col min="6670" max="6913" width="9.140625" style="5"/>
    <col min="6914" max="6914" width="52.28515625" style="5" customWidth="1"/>
    <col min="6915" max="6915" width="5.28515625" style="5" customWidth="1"/>
    <col min="6916" max="6916" width="3.28515625" style="5" customWidth="1"/>
    <col min="6917" max="6917" width="3.5703125" style="5" customWidth="1"/>
    <col min="6918" max="6918" width="7.85546875" style="5" customWidth="1"/>
    <col min="6919" max="6919" width="4.85546875" style="5" customWidth="1"/>
    <col min="6920" max="6920" width="6.28515625" style="5" customWidth="1"/>
    <col min="6921" max="6921" width="16.28515625" style="5" customWidth="1"/>
    <col min="6922" max="6922" width="0" style="5" hidden="1" customWidth="1"/>
    <col min="6923" max="6924" width="16.28515625" style="5" customWidth="1"/>
    <col min="6925" max="6925" width="13" style="5" customWidth="1"/>
    <col min="6926" max="7169" width="9.140625" style="5"/>
    <col min="7170" max="7170" width="52.28515625" style="5" customWidth="1"/>
    <col min="7171" max="7171" width="5.28515625" style="5" customWidth="1"/>
    <col min="7172" max="7172" width="3.28515625" style="5" customWidth="1"/>
    <col min="7173" max="7173" width="3.5703125" style="5" customWidth="1"/>
    <col min="7174" max="7174" width="7.85546875" style="5" customWidth="1"/>
    <col min="7175" max="7175" width="4.85546875" style="5" customWidth="1"/>
    <col min="7176" max="7176" width="6.28515625" style="5" customWidth="1"/>
    <col min="7177" max="7177" width="16.28515625" style="5" customWidth="1"/>
    <col min="7178" max="7178" width="0" style="5" hidden="1" customWidth="1"/>
    <col min="7179" max="7180" width="16.28515625" style="5" customWidth="1"/>
    <col min="7181" max="7181" width="13" style="5" customWidth="1"/>
    <col min="7182" max="7425" width="9.140625" style="5"/>
    <col min="7426" max="7426" width="52.28515625" style="5" customWidth="1"/>
    <col min="7427" max="7427" width="5.28515625" style="5" customWidth="1"/>
    <col min="7428" max="7428" width="3.28515625" style="5" customWidth="1"/>
    <col min="7429" max="7429" width="3.5703125" style="5" customWidth="1"/>
    <col min="7430" max="7430" width="7.85546875" style="5" customWidth="1"/>
    <col min="7431" max="7431" width="4.85546875" style="5" customWidth="1"/>
    <col min="7432" max="7432" width="6.28515625" style="5" customWidth="1"/>
    <col min="7433" max="7433" width="16.28515625" style="5" customWidth="1"/>
    <col min="7434" max="7434" width="0" style="5" hidden="1" customWidth="1"/>
    <col min="7435" max="7436" width="16.28515625" style="5" customWidth="1"/>
    <col min="7437" max="7437" width="13" style="5" customWidth="1"/>
    <col min="7438" max="7681" width="9.140625" style="5"/>
    <col min="7682" max="7682" width="52.28515625" style="5" customWidth="1"/>
    <col min="7683" max="7683" width="5.28515625" style="5" customWidth="1"/>
    <col min="7684" max="7684" width="3.28515625" style="5" customWidth="1"/>
    <col min="7685" max="7685" width="3.5703125" style="5" customWidth="1"/>
    <col min="7686" max="7686" width="7.85546875" style="5" customWidth="1"/>
    <col min="7687" max="7687" width="4.85546875" style="5" customWidth="1"/>
    <col min="7688" max="7688" width="6.28515625" style="5" customWidth="1"/>
    <col min="7689" max="7689" width="16.28515625" style="5" customWidth="1"/>
    <col min="7690" max="7690" width="0" style="5" hidden="1" customWidth="1"/>
    <col min="7691" max="7692" width="16.28515625" style="5" customWidth="1"/>
    <col min="7693" max="7693" width="13" style="5" customWidth="1"/>
    <col min="7694" max="7937" width="9.140625" style="5"/>
    <col min="7938" max="7938" width="52.28515625" style="5" customWidth="1"/>
    <col min="7939" max="7939" width="5.28515625" style="5" customWidth="1"/>
    <col min="7940" max="7940" width="3.28515625" style="5" customWidth="1"/>
    <col min="7941" max="7941" width="3.5703125" style="5" customWidth="1"/>
    <col min="7942" max="7942" width="7.85546875" style="5" customWidth="1"/>
    <col min="7943" max="7943" width="4.85546875" style="5" customWidth="1"/>
    <col min="7944" max="7944" width="6.28515625" style="5" customWidth="1"/>
    <col min="7945" max="7945" width="16.28515625" style="5" customWidth="1"/>
    <col min="7946" max="7946" width="0" style="5" hidden="1" customWidth="1"/>
    <col min="7947" max="7948" width="16.28515625" style="5" customWidth="1"/>
    <col min="7949" max="7949" width="13" style="5" customWidth="1"/>
    <col min="7950" max="8193" width="9.140625" style="5"/>
    <col min="8194" max="8194" width="52.28515625" style="5" customWidth="1"/>
    <col min="8195" max="8195" width="5.28515625" style="5" customWidth="1"/>
    <col min="8196" max="8196" width="3.28515625" style="5" customWidth="1"/>
    <col min="8197" max="8197" width="3.5703125" style="5" customWidth="1"/>
    <col min="8198" max="8198" width="7.85546875" style="5" customWidth="1"/>
    <col min="8199" max="8199" width="4.85546875" style="5" customWidth="1"/>
    <col min="8200" max="8200" width="6.28515625" style="5" customWidth="1"/>
    <col min="8201" max="8201" width="16.28515625" style="5" customWidth="1"/>
    <col min="8202" max="8202" width="0" style="5" hidden="1" customWidth="1"/>
    <col min="8203" max="8204" width="16.28515625" style="5" customWidth="1"/>
    <col min="8205" max="8205" width="13" style="5" customWidth="1"/>
    <col min="8206" max="8449" width="9.140625" style="5"/>
    <col min="8450" max="8450" width="52.28515625" style="5" customWidth="1"/>
    <col min="8451" max="8451" width="5.28515625" style="5" customWidth="1"/>
    <col min="8452" max="8452" width="3.28515625" style="5" customWidth="1"/>
    <col min="8453" max="8453" width="3.5703125" style="5" customWidth="1"/>
    <col min="8454" max="8454" width="7.85546875" style="5" customWidth="1"/>
    <col min="8455" max="8455" width="4.85546875" style="5" customWidth="1"/>
    <col min="8456" max="8456" width="6.28515625" style="5" customWidth="1"/>
    <col min="8457" max="8457" width="16.28515625" style="5" customWidth="1"/>
    <col min="8458" max="8458" width="0" style="5" hidden="1" customWidth="1"/>
    <col min="8459" max="8460" width="16.28515625" style="5" customWidth="1"/>
    <col min="8461" max="8461" width="13" style="5" customWidth="1"/>
    <col min="8462" max="8705" width="9.140625" style="5"/>
    <col min="8706" max="8706" width="52.28515625" style="5" customWidth="1"/>
    <col min="8707" max="8707" width="5.28515625" style="5" customWidth="1"/>
    <col min="8708" max="8708" width="3.28515625" style="5" customWidth="1"/>
    <col min="8709" max="8709" width="3.5703125" style="5" customWidth="1"/>
    <col min="8710" max="8710" width="7.85546875" style="5" customWidth="1"/>
    <col min="8711" max="8711" width="4.85546875" style="5" customWidth="1"/>
    <col min="8712" max="8712" width="6.28515625" style="5" customWidth="1"/>
    <col min="8713" max="8713" width="16.28515625" style="5" customWidth="1"/>
    <col min="8714" max="8714" width="0" style="5" hidden="1" customWidth="1"/>
    <col min="8715" max="8716" width="16.28515625" style="5" customWidth="1"/>
    <col min="8717" max="8717" width="13" style="5" customWidth="1"/>
    <col min="8718" max="8961" width="9.140625" style="5"/>
    <col min="8962" max="8962" width="52.28515625" style="5" customWidth="1"/>
    <col min="8963" max="8963" width="5.28515625" style="5" customWidth="1"/>
    <col min="8964" max="8964" width="3.28515625" style="5" customWidth="1"/>
    <col min="8965" max="8965" width="3.5703125" style="5" customWidth="1"/>
    <col min="8966" max="8966" width="7.85546875" style="5" customWidth="1"/>
    <col min="8967" max="8967" width="4.85546875" style="5" customWidth="1"/>
    <col min="8968" max="8968" width="6.28515625" style="5" customWidth="1"/>
    <col min="8969" max="8969" width="16.28515625" style="5" customWidth="1"/>
    <col min="8970" max="8970" width="0" style="5" hidden="1" customWidth="1"/>
    <col min="8971" max="8972" width="16.28515625" style="5" customWidth="1"/>
    <col min="8973" max="8973" width="13" style="5" customWidth="1"/>
    <col min="8974" max="9217" width="9.140625" style="5"/>
    <col min="9218" max="9218" width="52.28515625" style="5" customWidth="1"/>
    <col min="9219" max="9219" width="5.28515625" style="5" customWidth="1"/>
    <col min="9220" max="9220" width="3.28515625" style="5" customWidth="1"/>
    <col min="9221" max="9221" width="3.5703125" style="5" customWidth="1"/>
    <col min="9222" max="9222" width="7.85546875" style="5" customWidth="1"/>
    <col min="9223" max="9223" width="4.85546875" style="5" customWidth="1"/>
    <col min="9224" max="9224" width="6.28515625" style="5" customWidth="1"/>
    <col min="9225" max="9225" width="16.28515625" style="5" customWidth="1"/>
    <col min="9226" max="9226" width="0" style="5" hidden="1" customWidth="1"/>
    <col min="9227" max="9228" width="16.28515625" style="5" customWidth="1"/>
    <col min="9229" max="9229" width="13" style="5" customWidth="1"/>
    <col min="9230" max="9473" width="9.140625" style="5"/>
    <col min="9474" max="9474" width="52.28515625" style="5" customWidth="1"/>
    <col min="9475" max="9475" width="5.28515625" style="5" customWidth="1"/>
    <col min="9476" max="9476" width="3.28515625" style="5" customWidth="1"/>
    <col min="9477" max="9477" width="3.5703125" style="5" customWidth="1"/>
    <col min="9478" max="9478" width="7.85546875" style="5" customWidth="1"/>
    <col min="9479" max="9479" width="4.85546875" style="5" customWidth="1"/>
    <col min="9480" max="9480" width="6.28515625" style="5" customWidth="1"/>
    <col min="9481" max="9481" width="16.28515625" style="5" customWidth="1"/>
    <col min="9482" max="9482" width="0" style="5" hidden="1" customWidth="1"/>
    <col min="9483" max="9484" width="16.28515625" style="5" customWidth="1"/>
    <col min="9485" max="9485" width="13" style="5" customWidth="1"/>
    <col min="9486" max="9729" width="9.140625" style="5"/>
    <col min="9730" max="9730" width="52.28515625" style="5" customWidth="1"/>
    <col min="9731" max="9731" width="5.28515625" style="5" customWidth="1"/>
    <col min="9732" max="9732" width="3.28515625" style="5" customWidth="1"/>
    <col min="9733" max="9733" width="3.5703125" style="5" customWidth="1"/>
    <col min="9734" max="9734" width="7.85546875" style="5" customWidth="1"/>
    <col min="9735" max="9735" width="4.85546875" style="5" customWidth="1"/>
    <col min="9736" max="9736" width="6.28515625" style="5" customWidth="1"/>
    <col min="9737" max="9737" width="16.28515625" style="5" customWidth="1"/>
    <col min="9738" max="9738" width="0" style="5" hidden="1" customWidth="1"/>
    <col min="9739" max="9740" width="16.28515625" style="5" customWidth="1"/>
    <col min="9741" max="9741" width="13" style="5" customWidth="1"/>
    <col min="9742" max="9985" width="9.140625" style="5"/>
    <col min="9986" max="9986" width="52.28515625" style="5" customWidth="1"/>
    <col min="9987" max="9987" width="5.28515625" style="5" customWidth="1"/>
    <col min="9988" max="9988" width="3.28515625" style="5" customWidth="1"/>
    <col min="9989" max="9989" width="3.5703125" style="5" customWidth="1"/>
    <col min="9990" max="9990" width="7.85546875" style="5" customWidth="1"/>
    <col min="9991" max="9991" width="4.85546875" style="5" customWidth="1"/>
    <col min="9992" max="9992" width="6.28515625" style="5" customWidth="1"/>
    <col min="9993" max="9993" width="16.28515625" style="5" customWidth="1"/>
    <col min="9994" max="9994" width="0" style="5" hidden="1" customWidth="1"/>
    <col min="9995" max="9996" width="16.28515625" style="5" customWidth="1"/>
    <col min="9997" max="9997" width="13" style="5" customWidth="1"/>
    <col min="9998" max="10241" width="9.140625" style="5"/>
    <col min="10242" max="10242" width="52.28515625" style="5" customWidth="1"/>
    <col min="10243" max="10243" width="5.28515625" style="5" customWidth="1"/>
    <col min="10244" max="10244" width="3.28515625" style="5" customWidth="1"/>
    <col min="10245" max="10245" width="3.5703125" style="5" customWidth="1"/>
    <col min="10246" max="10246" width="7.85546875" style="5" customWidth="1"/>
    <col min="10247" max="10247" width="4.85546875" style="5" customWidth="1"/>
    <col min="10248" max="10248" width="6.28515625" style="5" customWidth="1"/>
    <col min="10249" max="10249" width="16.28515625" style="5" customWidth="1"/>
    <col min="10250" max="10250" width="0" style="5" hidden="1" customWidth="1"/>
    <col min="10251" max="10252" width="16.28515625" style="5" customWidth="1"/>
    <col min="10253" max="10253" width="13" style="5" customWidth="1"/>
    <col min="10254" max="10497" width="9.140625" style="5"/>
    <col min="10498" max="10498" width="52.28515625" style="5" customWidth="1"/>
    <col min="10499" max="10499" width="5.28515625" style="5" customWidth="1"/>
    <col min="10500" max="10500" width="3.28515625" style="5" customWidth="1"/>
    <col min="10501" max="10501" width="3.5703125" style="5" customWidth="1"/>
    <col min="10502" max="10502" width="7.85546875" style="5" customWidth="1"/>
    <col min="10503" max="10503" width="4.85546875" style="5" customWidth="1"/>
    <col min="10504" max="10504" width="6.28515625" style="5" customWidth="1"/>
    <col min="10505" max="10505" width="16.28515625" style="5" customWidth="1"/>
    <col min="10506" max="10506" width="0" style="5" hidden="1" customWidth="1"/>
    <col min="10507" max="10508" width="16.28515625" style="5" customWidth="1"/>
    <col min="10509" max="10509" width="13" style="5" customWidth="1"/>
    <col min="10510" max="10753" width="9.140625" style="5"/>
    <col min="10754" max="10754" width="52.28515625" style="5" customWidth="1"/>
    <col min="10755" max="10755" width="5.28515625" style="5" customWidth="1"/>
    <col min="10756" max="10756" width="3.28515625" style="5" customWidth="1"/>
    <col min="10757" max="10757" width="3.5703125" style="5" customWidth="1"/>
    <col min="10758" max="10758" width="7.85546875" style="5" customWidth="1"/>
    <col min="10759" max="10759" width="4.85546875" style="5" customWidth="1"/>
    <col min="10760" max="10760" width="6.28515625" style="5" customWidth="1"/>
    <col min="10761" max="10761" width="16.28515625" style="5" customWidth="1"/>
    <col min="10762" max="10762" width="0" style="5" hidden="1" customWidth="1"/>
    <col min="10763" max="10764" width="16.28515625" style="5" customWidth="1"/>
    <col min="10765" max="10765" width="13" style="5" customWidth="1"/>
    <col min="10766" max="11009" width="9.140625" style="5"/>
    <col min="11010" max="11010" width="52.28515625" style="5" customWidth="1"/>
    <col min="11011" max="11011" width="5.28515625" style="5" customWidth="1"/>
    <col min="11012" max="11012" width="3.28515625" style="5" customWidth="1"/>
    <col min="11013" max="11013" width="3.5703125" style="5" customWidth="1"/>
    <col min="11014" max="11014" width="7.85546875" style="5" customWidth="1"/>
    <col min="11015" max="11015" width="4.85546875" style="5" customWidth="1"/>
    <col min="11016" max="11016" width="6.28515625" style="5" customWidth="1"/>
    <col min="11017" max="11017" width="16.28515625" style="5" customWidth="1"/>
    <col min="11018" max="11018" width="0" style="5" hidden="1" customWidth="1"/>
    <col min="11019" max="11020" width="16.28515625" style="5" customWidth="1"/>
    <col min="11021" max="11021" width="13" style="5" customWidth="1"/>
    <col min="11022" max="11265" width="9.140625" style="5"/>
    <col min="11266" max="11266" width="52.28515625" style="5" customWidth="1"/>
    <col min="11267" max="11267" width="5.28515625" style="5" customWidth="1"/>
    <col min="11268" max="11268" width="3.28515625" style="5" customWidth="1"/>
    <col min="11269" max="11269" width="3.5703125" style="5" customWidth="1"/>
    <col min="11270" max="11270" width="7.85546875" style="5" customWidth="1"/>
    <col min="11271" max="11271" width="4.85546875" style="5" customWidth="1"/>
    <col min="11272" max="11272" width="6.28515625" style="5" customWidth="1"/>
    <col min="11273" max="11273" width="16.28515625" style="5" customWidth="1"/>
    <col min="11274" max="11274" width="0" style="5" hidden="1" customWidth="1"/>
    <col min="11275" max="11276" width="16.28515625" style="5" customWidth="1"/>
    <col min="11277" max="11277" width="13" style="5" customWidth="1"/>
    <col min="11278" max="11521" width="9.140625" style="5"/>
    <col min="11522" max="11522" width="52.28515625" style="5" customWidth="1"/>
    <col min="11523" max="11523" width="5.28515625" style="5" customWidth="1"/>
    <col min="11524" max="11524" width="3.28515625" style="5" customWidth="1"/>
    <col min="11525" max="11525" width="3.5703125" style="5" customWidth="1"/>
    <col min="11526" max="11526" width="7.85546875" style="5" customWidth="1"/>
    <col min="11527" max="11527" width="4.85546875" style="5" customWidth="1"/>
    <col min="11528" max="11528" width="6.28515625" style="5" customWidth="1"/>
    <col min="11529" max="11529" width="16.28515625" style="5" customWidth="1"/>
    <col min="11530" max="11530" width="0" style="5" hidden="1" customWidth="1"/>
    <col min="11531" max="11532" width="16.28515625" style="5" customWidth="1"/>
    <col min="11533" max="11533" width="13" style="5" customWidth="1"/>
    <col min="11534" max="11777" width="9.140625" style="5"/>
    <col min="11778" max="11778" width="52.28515625" style="5" customWidth="1"/>
    <col min="11779" max="11779" width="5.28515625" style="5" customWidth="1"/>
    <col min="11780" max="11780" width="3.28515625" style="5" customWidth="1"/>
    <col min="11781" max="11781" width="3.5703125" style="5" customWidth="1"/>
    <col min="11782" max="11782" width="7.85546875" style="5" customWidth="1"/>
    <col min="11783" max="11783" width="4.85546875" style="5" customWidth="1"/>
    <col min="11784" max="11784" width="6.28515625" style="5" customWidth="1"/>
    <col min="11785" max="11785" width="16.28515625" style="5" customWidth="1"/>
    <col min="11786" max="11786" width="0" style="5" hidden="1" customWidth="1"/>
    <col min="11787" max="11788" width="16.28515625" style="5" customWidth="1"/>
    <col min="11789" max="11789" width="13" style="5" customWidth="1"/>
    <col min="11790" max="12033" width="9.140625" style="5"/>
    <col min="12034" max="12034" width="52.28515625" style="5" customWidth="1"/>
    <col min="12035" max="12035" width="5.28515625" style="5" customWidth="1"/>
    <col min="12036" max="12036" width="3.28515625" style="5" customWidth="1"/>
    <col min="12037" max="12037" width="3.5703125" style="5" customWidth="1"/>
    <col min="12038" max="12038" width="7.85546875" style="5" customWidth="1"/>
    <col min="12039" max="12039" width="4.85546875" style="5" customWidth="1"/>
    <col min="12040" max="12040" width="6.28515625" style="5" customWidth="1"/>
    <col min="12041" max="12041" width="16.28515625" style="5" customWidth="1"/>
    <col min="12042" max="12042" width="0" style="5" hidden="1" customWidth="1"/>
    <col min="12043" max="12044" width="16.28515625" style="5" customWidth="1"/>
    <col min="12045" max="12045" width="13" style="5" customWidth="1"/>
    <col min="12046" max="12289" width="9.140625" style="5"/>
    <col min="12290" max="12290" width="52.28515625" style="5" customWidth="1"/>
    <col min="12291" max="12291" width="5.28515625" style="5" customWidth="1"/>
    <col min="12292" max="12292" width="3.28515625" style="5" customWidth="1"/>
    <col min="12293" max="12293" width="3.5703125" style="5" customWidth="1"/>
    <col min="12294" max="12294" width="7.85546875" style="5" customWidth="1"/>
    <col min="12295" max="12295" width="4.85546875" style="5" customWidth="1"/>
    <col min="12296" max="12296" width="6.28515625" style="5" customWidth="1"/>
    <col min="12297" max="12297" width="16.28515625" style="5" customWidth="1"/>
    <col min="12298" max="12298" width="0" style="5" hidden="1" customWidth="1"/>
    <col min="12299" max="12300" width="16.28515625" style="5" customWidth="1"/>
    <col min="12301" max="12301" width="13" style="5" customWidth="1"/>
    <col min="12302" max="12545" width="9.140625" style="5"/>
    <col min="12546" max="12546" width="52.28515625" style="5" customWidth="1"/>
    <col min="12547" max="12547" width="5.28515625" style="5" customWidth="1"/>
    <col min="12548" max="12548" width="3.28515625" style="5" customWidth="1"/>
    <col min="12549" max="12549" width="3.5703125" style="5" customWidth="1"/>
    <col min="12550" max="12550" width="7.85546875" style="5" customWidth="1"/>
    <col min="12551" max="12551" width="4.85546875" style="5" customWidth="1"/>
    <col min="12552" max="12552" width="6.28515625" style="5" customWidth="1"/>
    <col min="12553" max="12553" width="16.28515625" style="5" customWidth="1"/>
    <col min="12554" max="12554" width="0" style="5" hidden="1" customWidth="1"/>
    <col min="12555" max="12556" width="16.28515625" style="5" customWidth="1"/>
    <col min="12557" max="12557" width="13" style="5" customWidth="1"/>
    <col min="12558" max="12801" width="9.140625" style="5"/>
    <col min="12802" max="12802" width="52.28515625" style="5" customWidth="1"/>
    <col min="12803" max="12803" width="5.28515625" style="5" customWidth="1"/>
    <col min="12804" max="12804" width="3.28515625" style="5" customWidth="1"/>
    <col min="12805" max="12805" width="3.5703125" style="5" customWidth="1"/>
    <col min="12806" max="12806" width="7.85546875" style="5" customWidth="1"/>
    <col min="12807" max="12807" width="4.85546875" style="5" customWidth="1"/>
    <col min="12808" max="12808" width="6.28515625" style="5" customWidth="1"/>
    <col min="12809" max="12809" width="16.28515625" style="5" customWidth="1"/>
    <col min="12810" max="12810" width="0" style="5" hidden="1" customWidth="1"/>
    <col min="12811" max="12812" width="16.28515625" style="5" customWidth="1"/>
    <col min="12813" max="12813" width="13" style="5" customWidth="1"/>
    <col min="12814" max="13057" width="9.140625" style="5"/>
    <col min="13058" max="13058" width="52.28515625" style="5" customWidth="1"/>
    <col min="13059" max="13059" width="5.28515625" style="5" customWidth="1"/>
    <col min="13060" max="13060" width="3.28515625" style="5" customWidth="1"/>
    <col min="13061" max="13061" width="3.5703125" style="5" customWidth="1"/>
    <col min="13062" max="13062" width="7.85546875" style="5" customWidth="1"/>
    <col min="13063" max="13063" width="4.85546875" style="5" customWidth="1"/>
    <col min="13064" max="13064" width="6.28515625" style="5" customWidth="1"/>
    <col min="13065" max="13065" width="16.28515625" style="5" customWidth="1"/>
    <col min="13066" max="13066" width="0" style="5" hidden="1" customWidth="1"/>
    <col min="13067" max="13068" width="16.28515625" style="5" customWidth="1"/>
    <col min="13069" max="13069" width="13" style="5" customWidth="1"/>
    <col min="13070" max="13313" width="9.140625" style="5"/>
    <col min="13314" max="13314" width="52.28515625" style="5" customWidth="1"/>
    <col min="13315" max="13315" width="5.28515625" style="5" customWidth="1"/>
    <col min="13316" max="13316" width="3.28515625" style="5" customWidth="1"/>
    <col min="13317" max="13317" width="3.5703125" style="5" customWidth="1"/>
    <col min="13318" max="13318" width="7.85546875" style="5" customWidth="1"/>
    <col min="13319" max="13319" width="4.85546875" style="5" customWidth="1"/>
    <col min="13320" max="13320" width="6.28515625" style="5" customWidth="1"/>
    <col min="13321" max="13321" width="16.28515625" style="5" customWidth="1"/>
    <col min="13322" max="13322" width="0" style="5" hidden="1" customWidth="1"/>
    <col min="13323" max="13324" width="16.28515625" style="5" customWidth="1"/>
    <col min="13325" max="13325" width="13" style="5" customWidth="1"/>
    <col min="13326" max="13569" width="9.140625" style="5"/>
    <col min="13570" max="13570" width="52.28515625" style="5" customWidth="1"/>
    <col min="13571" max="13571" width="5.28515625" style="5" customWidth="1"/>
    <col min="13572" max="13572" width="3.28515625" style="5" customWidth="1"/>
    <col min="13573" max="13573" width="3.5703125" style="5" customWidth="1"/>
    <col min="13574" max="13574" width="7.85546875" style="5" customWidth="1"/>
    <col min="13575" max="13575" width="4.85546875" style="5" customWidth="1"/>
    <col min="13576" max="13576" width="6.28515625" style="5" customWidth="1"/>
    <col min="13577" max="13577" width="16.28515625" style="5" customWidth="1"/>
    <col min="13578" max="13578" width="0" style="5" hidden="1" customWidth="1"/>
    <col min="13579" max="13580" width="16.28515625" style="5" customWidth="1"/>
    <col min="13581" max="13581" width="13" style="5" customWidth="1"/>
    <col min="13582" max="13825" width="9.140625" style="5"/>
    <col min="13826" max="13826" width="52.28515625" style="5" customWidth="1"/>
    <col min="13827" max="13827" width="5.28515625" style="5" customWidth="1"/>
    <col min="13828" max="13828" width="3.28515625" style="5" customWidth="1"/>
    <col min="13829" max="13829" width="3.5703125" style="5" customWidth="1"/>
    <col min="13830" max="13830" width="7.85546875" style="5" customWidth="1"/>
    <col min="13831" max="13831" width="4.85546875" style="5" customWidth="1"/>
    <col min="13832" max="13832" width="6.28515625" style="5" customWidth="1"/>
    <col min="13833" max="13833" width="16.28515625" style="5" customWidth="1"/>
    <col min="13834" max="13834" width="0" style="5" hidden="1" customWidth="1"/>
    <col min="13835" max="13836" width="16.28515625" style="5" customWidth="1"/>
    <col min="13837" max="13837" width="13" style="5" customWidth="1"/>
    <col min="13838" max="14081" width="9.140625" style="5"/>
    <col min="14082" max="14082" width="52.28515625" style="5" customWidth="1"/>
    <col min="14083" max="14083" width="5.28515625" style="5" customWidth="1"/>
    <col min="14084" max="14084" width="3.28515625" style="5" customWidth="1"/>
    <col min="14085" max="14085" width="3.5703125" style="5" customWidth="1"/>
    <col min="14086" max="14086" width="7.85546875" style="5" customWidth="1"/>
    <col min="14087" max="14087" width="4.85546875" style="5" customWidth="1"/>
    <col min="14088" max="14088" width="6.28515625" style="5" customWidth="1"/>
    <col min="14089" max="14089" width="16.28515625" style="5" customWidth="1"/>
    <col min="14090" max="14090" width="0" style="5" hidden="1" customWidth="1"/>
    <col min="14091" max="14092" width="16.28515625" style="5" customWidth="1"/>
    <col min="14093" max="14093" width="13" style="5" customWidth="1"/>
    <col min="14094" max="14337" width="9.140625" style="5"/>
    <col min="14338" max="14338" width="52.28515625" style="5" customWidth="1"/>
    <col min="14339" max="14339" width="5.28515625" style="5" customWidth="1"/>
    <col min="14340" max="14340" width="3.28515625" style="5" customWidth="1"/>
    <col min="14341" max="14341" width="3.5703125" style="5" customWidth="1"/>
    <col min="14342" max="14342" width="7.85546875" style="5" customWidth="1"/>
    <col min="14343" max="14343" width="4.85546875" style="5" customWidth="1"/>
    <col min="14344" max="14344" width="6.28515625" style="5" customWidth="1"/>
    <col min="14345" max="14345" width="16.28515625" style="5" customWidth="1"/>
    <col min="14346" max="14346" width="0" style="5" hidden="1" customWidth="1"/>
    <col min="14347" max="14348" width="16.28515625" style="5" customWidth="1"/>
    <col min="14349" max="14349" width="13" style="5" customWidth="1"/>
    <col min="14350" max="14593" width="9.140625" style="5"/>
    <col min="14594" max="14594" width="52.28515625" style="5" customWidth="1"/>
    <col min="14595" max="14595" width="5.28515625" style="5" customWidth="1"/>
    <col min="14596" max="14596" width="3.28515625" style="5" customWidth="1"/>
    <col min="14597" max="14597" width="3.5703125" style="5" customWidth="1"/>
    <col min="14598" max="14598" width="7.85546875" style="5" customWidth="1"/>
    <col min="14599" max="14599" width="4.85546875" style="5" customWidth="1"/>
    <col min="14600" max="14600" width="6.28515625" style="5" customWidth="1"/>
    <col min="14601" max="14601" width="16.28515625" style="5" customWidth="1"/>
    <col min="14602" max="14602" width="0" style="5" hidden="1" customWidth="1"/>
    <col min="14603" max="14604" width="16.28515625" style="5" customWidth="1"/>
    <col min="14605" max="14605" width="13" style="5" customWidth="1"/>
    <col min="14606" max="14849" width="9.140625" style="5"/>
    <col min="14850" max="14850" width="52.28515625" style="5" customWidth="1"/>
    <col min="14851" max="14851" width="5.28515625" style="5" customWidth="1"/>
    <col min="14852" max="14852" width="3.28515625" style="5" customWidth="1"/>
    <col min="14853" max="14853" width="3.5703125" style="5" customWidth="1"/>
    <col min="14854" max="14854" width="7.85546875" style="5" customWidth="1"/>
    <col min="14855" max="14855" width="4.85546875" style="5" customWidth="1"/>
    <col min="14856" max="14856" width="6.28515625" style="5" customWidth="1"/>
    <col min="14857" max="14857" width="16.28515625" style="5" customWidth="1"/>
    <col min="14858" max="14858" width="0" style="5" hidden="1" customWidth="1"/>
    <col min="14859" max="14860" width="16.28515625" style="5" customWidth="1"/>
    <col min="14861" max="14861" width="13" style="5" customWidth="1"/>
    <col min="14862" max="15105" width="9.140625" style="5"/>
    <col min="15106" max="15106" width="52.28515625" style="5" customWidth="1"/>
    <col min="15107" max="15107" width="5.28515625" style="5" customWidth="1"/>
    <col min="15108" max="15108" width="3.28515625" style="5" customWidth="1"/>
    <col min="15109" max="15109" width="3.5703125" style="5" customWidth="1"/>
    <col min="15110" max="15110" width="7.85546875" style="5" customWidth="1"/>
    <col min="15111" max="15111" width="4.85546875" style="5" customWidth="1"/>
    <col min="15112" max="15112" width="6.28515625" style="5" customWidth="1"/>
    <col min="15113" max="15113" width="16.28515625" style="5" customWidth="1"/>
    <col min="15114" max="15114" width="0" style="5" hidden="1" customWidth="1"/>
    <col min="15115" max="15116" width="16.28515625" style="5" customWidth="1"/>
    <col min="15117" max="15117" width="13" style="5" customWidth="1"/>
    <col min="15118" max="15361" width="9.140625" style="5"/>
    <col min="15362" max="15362" width="52.28515625" style="5" customWidth="1"/>
    <col min="15363" max="15363" width="5.28515625" style="5" customWidth="1"/>
    <col min="15364" max="15364" width="3.28515625" style="5" customWidth="1"/>
    <col min="15365" max="15365" width="3.5703125" style="5" customWidth="1"/>
    <col min="15366" max="15366" width="7.85546875" style="5" customWidth="1"/>
    <col min="15367" max="15367" width="4.85546875" style="5" customWidth="1"/>
    <col min="15368" max="15368" width="6.28515625" style="5" customWidth="1"/>
    <col min="15369" max="15369" width="16.28515625" style="5" customWidth="1"/>
    <col min="15370" max="15370" width="0" style="5" hidden="1" customWidth="1"/>
    <col min="15371" max="15372" width="16.28515625" style="5" customWidth="1"/>
    <col min="15373" max="15373" width="13" style="5" customWidth="1"/>
    <col min="15374" max="15617" width="9.140625" style="5"/>
    <col min="15618" max="15618" width="52.28515625" style="5" customWidth="1"/>
    <col min="15619" max="15619" width="5.28515625" style="5" customWidth="1"/>
    <col min="15620" max="15620" width="3.28515625" style="5" customWidth="1"/>
    <col min="15621" max="15621" width="3.5703125" style="5" customWidth="1"/>
    <col min="15622" max="15622" width="7.85546875" style="5" customWidth="1"/>
    <col min="15623" max="15623" width="4.85546875" style="5" customWidth="1"/>
    <col min="15624" max="15624" width="6.28515625" style="5" customWidth="1"/>
    <col min="15625" max="15625" width="16.28515625" style="5" customWidth="1"/>
    <col min="15626" max="15626" width="0" style="5" hidden="1" customWidth="1"/>
    <col min="15627" max="15628" width="16.28515625" style="5" customWidth="1"/>
    <col min="15629" max="15629" width="13" style="5" customWidth="1"/>
    <col min="15630" max="15873" width="9.140625" style="5"/>
    <col min="15874" max="15874" width="52.28515625" style="5" customWidth="1"/>
    <col min="15875" max="15875" width="5.28515625" style="5" customWidth="1"/>
    <col min="15876" max="15876" width="3.28515625" style="5" customWidth="1"/>
    <col min="15877" max="15877" width="3.5703125" style="5" customWidth="1"/>
    <col min="15878" max="15878" width="7.85546875" style="5" customWidth="1"/>
    <col min="15879" max="15879" width="4.85546875" style="5" customWidth="1"/>
    <col min="15880" max="15880" width="6.28515625" style="5" customWidth="1"/>
    <col min="15881" max="15881" width="16.28515625" style="5" customWidth="1"/>
    <col min="15882" max="15882" width="0" style="5" hidden="1" customWidth="1"/>
    <col min="15883" max="15884" width="16.28515625" style="5" customWidth="1"/>
    <col min="15885" max="15885" width="13" style="5" customWidth="1"/>
    <col min="15886" max="16129" width="9.140625" style="5"/>
    <col min="16130" max="16130" width="52.28515625" style="5" customWidth="1"/>
    <col min="16131" max="16131" width="5.28515625" style="5" customWidth="1"/>
    <col min="16132" max="16132" width="3.28515625" style="5" customWidth="1"/>
    <col min="16133" max="16133" width="3.5703125" style="5" customWidth="1"/>
    <col min="16134" max="16134" width="7.85546875" style="5" customWidth="1"/>
    <col min="16135" max="16135" width="4.85546875" style="5" customWidth="1"/>
    <col min="16136" max="16136" width="6.28515625" style="5" customWidth="1"/>
    <col min="16137" max="16137" width="16.28515625" style="5" customWidth="1"/>
    <col min="16138" max="16138" width="0" style="5" hidden="1" customWidth="1"/>
    <col min="16139" max="16140" width="16.28515625" style="5" customWidth="1"/>
    <col min="16141" max="16141" width="13" style="5" customWidth="1"/>
    <col min="16142" max="16384" width="9.140625" style="5"/>
  </cols>
  <sheetData>
    <row r="1" spans="1:14" ht="18.75" customHeight="1" x14ac:dyDescent="0.2">
      <c r="E1" s="7"/>
      <c r="F1" s="8"/>
      <c r="H1" s="9"/>
      <c r="L1" s="100"/>
      <c r="M1" s="101" t="s">
        <v>120</v>
      </c>
    </row>
    <row r="2" spans="1:14" ht="12.75" customHeight="1" x14ac:dyDescent="0.2">
      <c r="E2" s="7"/>
      <c r="F2" s="8"/>
      <c r="H2" s="9"/>
      <c r="L2" s="100"/>
      <c r="M2" s="102" t="s">
        <v>0</v>
      </c>
    </row>
    <row r="3" spans="1:14" ht="14.25" customHeight="1" x14ac:dyDescent="0.2">
      <c r="E3" s="7"/>
      <c r="F3" s="8"/>
      <c r="H3" s="9"/>
      <c r="L3" s="108" t="s">
        <v>133</v>
      </c>
      <c r="M3" s="108"/>
    </row>
    <row r="4" spans="1:14" ht="14.25" customHeight="1" x14ac:dyDescent="0.2">
      <c r="E4" s="7"/>
      <c r="F4" s="8"/>
      <c r="H4" s="9"/>
      <c r="L4" s="6"/>
      <c r="M4" s="6"/>
    </row>
    <row r="5" spans="1:14" ht="33" customHeight="1" x14ac:dyDescent="0.2">
      <c r="A5" s="111" t="s">
        <v>124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98"/>
    </row>
    <row r="6" spans="1:14" ht="14.25" customHeight="1" x14ac:dyDescent="0.2">
      <c r="A6" s="11"/>
      <c r="B6" s="11"/>
      <c r="C6" s="11"/>
      <c r="D6" s="11"/>
      <c r="E6" s="11"/>
      <c r="F6" s="11"/>
      <c r="G6" s="11"/>
      <c r="H6" s="11"/>
      <c r="I6" s="10"/>
      <c r="J6" s="10"/>
      <c r="K6" s="97"/>
      <c r="L6" s="10"/>
      <c r="M6" s="99" t="s">
        <v>1</v>
      </c>
    </row>
    <row r="7" spans="1:14" ht="19.5" customHeight="1" x14ac:dyDescent="0.2">
      <c r="A7" s="112" t="s">
        <v>2</v>
      </c>
      <c r="B7" s="113" t="s">
        <v>3</v>
      </c>
      <c r="C7" s="114"/>
      <c r="D7" s="114"/>
      <c r="E7" s="114"/>
      <c r="F7" s="114"/>
      <c r="G7" s="114"/>
      <c r="H7" s="115"/>
      <c r="I7" s="116" t="s">
        <v>4</v>
      </c>
      <c r="J7" s="109" t="s">
        <v>125</v>
      </c>
      <c r="K7" s="109" t="s">
        <v>123</v>
      </c>
      <c r="L7" s="109" t="s">
        <v>121</v>
      </c>
      <c r="M7" s="109" t="s">
        <v>122</v>
      </c>
    </row>
    <row r="8" spans="1:14" s="12" customFormat="1" ht="125.25" customHeight="1" x14ac:dyDescent="0.2">
      <c r="A8" s="112"/>
      <c r="B8" s="103" t="s">
        <v>5</v>
      </c>
      <c r="C8" s="103" t="s">
        <v>6</v>
      </c>
      <c r="D8" s="103" t="s">
        <v>7</v>
      </c>
      <c r="E8" s="104" t="s">
        <v>8</v>
      </c>
      <c r="F8" s="103" t="s">
        <v>9</v>
      </c>
      <c r="G8" s="103" t="s">
        <v>10</v>
      </c>
      <c r="H8" s="105" t="s">
        <v>11</v>
      </c>
      <c r="I8" s="117"/>
      <c r="J8" s="110"/>
      <c r="K8" s="110"/>
      <c r="L8" s="110"/>
      <c r="M8" s="110"/>
    </row>
    <row r="9" spans="1:14" s="19" customFormat="1" ht="17.25" customHeight="1" x14ac:dyDescent="0.2">
      <c r="A9" s="13" t="s">
        <v>12</v>
      </c>
      <c r="B9" s="14" t="s">
        <v>13</v>
      </c>
      <c r="C9" s="15" t="s">
        <v>14</v>
      </c>
      <c r="D9" s="15" t="s">
        <v>15</v>
      </c>
      <c r="E9" s="15" t="s">
        <v>16</v>
      </c>
      <c r="F9" s="15" t="s">
        <v>15</v>
      </c>
      <c r="G9" s="15" t="s">
        <v>17</v>
      </c>
      <c r="H9" s="16" t="s">
        <v>13</v>
      </c>
      <c r="I9" s="17" t="e">
        <f>SUM(I10+I15+#REF!+I16+#REF!+I19+I22+I24+I29+#REF!+I34+I35+#REF!+#REF!)</f>
        <v>#REF!</v>
      </c>
      <c r="J9" s="18">
        <v>83401.899999999994</v>
      </c>
      <c r="K9" s="18">
        <f>SUM(K10+K15+K16+K19+K22+K24+K29+K34+K35)</f>
        <v>74576.899999999994</v>
      </c>
      <c r="L9" s="18">
        <f>SUM(L10+L15+L16+L19+L22+L24+L29+L34+L35)</f>
        <v>73401.500000000015</v>
      </c>
      <c r="M9" s="106">
        <f>SUM(L9/K9)</f>
        <v>0.98423908743860389</v>
      </c>
    </row>
    <row r="10" spans="1:14" s="19" customFormat="1" ht="15.75" customHeight="1" x14ac:dyDescent="0.2">
      <c r="A10" s="13" t="s">
        <v>18</v>
      </c>
      <c r="B10" s="14" t="s">
        <v>13</v>
      </c>
      <c r="C10" s="15" t="s">
        <v>14</v>
      </c>
      <c r="D10" s="15" t="s">
        <v>19</v>
      </c>
      <c r="E10" s="15" t="s">
        <v>16</v>
      </c>
      <c r="F10" s="15" t="s">
        <v>15</v>
      </c>
      <c r="G10" s="15" t="s">
        <v>17</v>
      </c>
      <c r="H10" s="16" t="s">
        <v>13</v>
      </c>
      <c r="I10" s="17" t="e">
        <f>SUM(I11+I14)</f>
        <v>#REF!</v>
      </c>
      <c r="J10" s="18">
        <f>SUM(J11+J14)</f>
        <v>61282.7</v>
      </c>
      <c r="K10" s="18">
        <f>SUM(K11+K14)</f>
        <v>50823.3</v>
      </c>
      <c r="L10" s="18">
        <f>SUM(L11+L14)</f>
        <v>50215</v>
      </c>
      <c r="M10" s="106">
        <f t="shared" ref="M10:M70" si="0">SUM(L10/K10)</f>
        <v>0.98803108023288522</v>
      </c>
    </row>
    <row r="11" spans="1:14" s="24" customFormat="1" ht="15.75" customHeight="1" x14ac:dyDescent="0.2">
      <c r="A11" s="20" t="s">
        <v>20</v>
      </c>
      <c r="B11" s="21" t="s">
        <v>13</v>
      </c>
      <c r="C11" s="22" t="s">
        <v>14</v>
      </c>
      <c r="D11" s="22" t="s">
        <v>19</v>
      </c>
      <c r="E11" s="22" t="s">
        <v>21</v>
      </c>
      <c r="F11" s="22" t="s">
        <v>15</v>
      </c>
      <c r="G11" s="22" t="s">
        <v>17</v>
      </c>
      <c r="H11" s="23" t="s">
        <v>22</v>
      </c>
      <c r="I11" s="17">
        <f t="shared" ref="I11:I12" si="1">SUM(I12)</f>
        <v>3948</v>
      </c>
      <c r="J11" s="18">
        <f t="shared" ref="J11:L12" si="2">SUM(J12)</f>
        <v>3500</v>
      </c>
      <c r="K11" s="18">
        <f t="shared" si="2"/>
        <v>-216.5</v>
      </c>
      <c r="L11" s="18">
        <f t="shared" si="2"/>
        <v>-216.4</v>
      </c>
      <c r="M11" s="106">
        <f t="shared" si="0"/>
        <v>0.99953810623556583</v>
      </c>
    </row>
    <row r="12" spans="1:14" s="31" customFormat="1" ht="56.25" customHeight="1" x14ac:dyDescent="0.2">
      <c r="A12" s="25" t="s">
        <v>23</v>
      </c>
      <c r="B12" s="26" t="s">
        <v>13</v>
      </c>
      <c r="C12" s="27" t="s">
        <v>14</v>
      </c>
      <c r="D12" s="27" t="s">
        <v>19</v>
      </c>
      <c r="E12" s="27" t="s">
        <v>24</v>
      </c>
      <c r="F12" s="27" t="s">
        <v>15</v>
      </c>
      <c r="G12" s="27" t="s">
        <v>17</v>
      </c>
      <c r="H12" s="28" t="s">
        <v>22</v>
      </c>
      <c r="I12" s="29">
        <f t="shared" si="1"/>
        <v>3948</v>
      </c>
      <c r="J12" s="30">
        <f t="shared" si="2"/>
        <v>3500</v>
      </c>
      <c r="K12" s="30">
        <f t="shared" si="2"/>
        <v>-216.5</v>
      </c>
      <c r="L12" s="30">
        <f t="shared" si="2"/>
        <v>-216.4</v>
      </c>
      <c r="M12" s="107">
        <f t="shared" si="0"/>
        <v>0.99953810623556583</v>
      </c>
    </row>
    <row r="13" spans="1:14" s="38" customFormat="1" ht="30.75" customHeight="1" x14ac:dyDescent="0.2">
      <c r="A13" s="32" t="s">
        <v>25</v>
      </c>
      <c r="B13" s="33" t="s">
        <v>26</v>
      </c>
      <c r="C13" s="34" t="s">
        <v>14</v>
      </c>
      <c r="D13" s="34" t="s">
        <v>19</v>
      </c>
      <c r="E13" s="34" t="s">
        <v>27</v>
      </c>
      <c r="F13" s="34" t="s">
        <v>28</v>
      </c>
      <c r="G13" s="34" t="s">
        <v>17</v>
      </c>
      <c r="H13" s="35" t="s">
        <v>22</v>
      </c>
      <c r="I13" s="36">
        <v>3948</v>
      </c>
      <c r="J13" s="37">
        <v>3500</v>
      </c>
      <c r="K13" s="37">
        <v>-216.5</v>
      </c>
      <c r="L13" s="37">
        <v>-216.4</v>
      </c>
      <c r="M13" s="107">
        <f t="shared" si="0"/>
        <v>0.99953810623556583</v>
      </c>
    </row>
    <row r="14" spans="1:14" s="24" customFormat="1" ht="18" customHeight="1" x14ac:dyDescent="0.2">
      <c r="A14" s="39" t="s">
        <v>29</v>
      </c>
      <c r="B14" s="40" t="s">
        <v>13</v>
      </c>
      <c r="C14" s="41" t="s">
        <v>14</v>
      </c>
      <c r="D14" s="41" t="s">
        <v>19</v>
      </c>
      <c r="E14" s="41" t="s">
        <v>30</v>
      </c>
      <c r="F14" s="41" t="s">
        <v>19</v>
      </c>
      <c r="G14" s="41" t="s">
        <v>17</v>
      </c>
      <c r="H14" s="42" t="s">
        <v>22</v>
      </c>
      <c r="I14" s="17" t="e">
        <f>SUM(#REF!+#REF!+#REF!+#REF!+#REF!)</f>
        <v>#REF!</v>
      </c>
      <c r="J14" s="18">
        <v>57782.7</v>
      </c>
      <c r="K14" s="18">
        <v>51039.8</v>
      </c>
      <c r="L14" s="18">
        <v>50431.4</v>
      </c>
      <c r="M14" s="106">
        <f t="shared" si="0"/>
        <v>0.98807989059518253</v>
      </c>
    </row>
    <row r="15" spans="1:14" s="19" customFormat="1" ht="17.25" customHeight="1" x14ac:dyDescent="0.2">
      <c r="A15" s="47" t="s">
        <v>31</v>
      </c>
      <c r="B15" s="48" t="s">
        <v>13</v>
      </c>
      <c r="C15" s="49" t="s">
        <v>14</v>
      </c>
      <c r="D15" s="49" t="s">
        <v>32</v>
      </c>
      <c r="E15" s="49" t="s">
        <v>16</v>
      </c>
      <c r="F15" s="49" t="s">
        <v>15</v>
      </c>
      <c r="G15" s="49" t="s">
        <v>17</v>
      </c>
      <c r="H15" s="50" t="s">
        <v>13</v>
      </c>
      <c r="I15" s="17" t="e">
        <f>SUM(#REF!)</f>
        <v>#REF!</v>
      </c>
      <c r="J15" s="18">
        <v>11580</v>
      </c>
      <c r="K15" s="18">
        <v>10303.700000000001</v>
      </c>
      <c r="L15" s="18">
        <v>10057.4</v>
      </c>
      <c r="M15" s="106">
        <f t="shared" si="0"/>
        <v>0.97609596552694655</v>
      </c>
    </row>
    <row r="16" spans="1:14" s="19" customFormat="1" ht="24" customHeight="1" x14ac:dyDescent="0.2">
      <c r="A16" s="47" t="s">
        <v>35</v>
      </c>
      <c r="B16" s="48" t="s">
        <v>13</v>
      </c>
      <c r="C16" s="49" t="s">
        <v>14</v>
      </c>
      <c r="D16" s="49" t="s">
        <v>36</v>
      </c>
      <c r="E16" s="49" t="s">
        <v>16</v>
      </c>
      <c r="F16" s="49" t="s">
        <v>15</v>
      </c>
      <c r="G16" s="49" t="s">
        <v>17</v>
      </c>
      <c r="H16" s="50" t="s">
        <v>13</v>
      </c>
      <c r="I16" s="17" t="e">
        <f>SUM(I17+#REF!+#REF!)</f>
        <v>#REF!</v>
      </c>
      <c r="J16" s="18">
        <f t="shared" ref="J16:L17" si="3">SUM(J17)</f>
        <v>2457</v>
      </c>
      <c r="K16" s="18">
        <f t="shared" si="3"/>
        <v>3550</v>
      </c>
      <c r="L16" s="18">
        <f t="shared" si="3"/>
        <v>3487.3</v>
      </c>
      <c r="M16" s="106">
        <f t="shared" si="0"/>
        <v>0.98233802816901417</v>
      </c>
    </row>
    <row r="17" spans="1:13" s="31" customFormat="1" ht="25.5" x14ac:dyDescent="0.2">
      <c r="A17" s="43" t="s">
        <v>37</v>
      </c>
      <c r="B17" s="44" t="s">
        <v>13</v>
      </c>
      <c r="C17" s="45" t="s">
        <v>14</v>
      </c>
      <c r="D17" s="45" t="s">
        <v>36</v>
      </c>
      <c r="E17" s="45" t="s">
        <v>33</v>
      </c>
      <c r="F17" s="45" t="s">
        <v>19</v>
      </c>
      <c r="G17" s="45" t="s">
        <v>17</v>
      </c>
      <c r="H17" s="46" t="s">
        <v>22</v>
      </c>
      <c r="I17" s="29">
        <f>SUM(I18)</f>
        <v>2196</v>
      </c>
      <c r="J17" s="30">
        <f t="shared" si="3"/>
        <v>2457</v>
      </c>
      <c r="K17" s="30">
        <f t="shared" si="3"/>
        <v>3550</v>
      </c>
      <c r="L17" s="30">
        <f t="shared" si="3"/>
        <v>3487.3</v>
      </c>
      <c r="M17" s="107">
        <f t="shared" si="0"/>
        <v>0.98233802816901417</v>
      </c>
    </row>
    <row r="18" spans="1:13" s="52" customFormat="1" ht="67.5" customHeight="1" x14ac:dyDescent="0.2">
      <c r="A18" s="51" t="s">
        <v>38</v>
      </c>
      <c r="B18" s="33" t="s">
        <v>39</v>
      </c>
      <c r="C18" s="34" t="s">
        <v>14</v>
      </c>
      <c r="D18" s="34" t="s">
        <v>36</v>
      </c>
      <c r="E18" s="34" t="s">
        <v>40</v>
      </c>
      <c r="F18" s="34" t="s">
        <v>19</v>
      </c>
      <c r="G18" s="34" t="s">
        <v>17</v>
      </c>
      <c r="H18" s="35" t="s">
        <v>22</v>
      </c>
      <c r="I18" s="36">
        <v>2196</v>
      </c>
      <c r="J18" s="37">
        <v>2457</v>
      </c>
      <c r="K18" s="37">
        <v>3550</v>
      </c>
      <c r="L18" s="37">
        <v>3487.3</v>
      </c>
      <c r="M18" s="107">
        <f t="shared" si="0"/>
        <v>0.98233802816901417</v>
      </c>
    </row>
    <row r="19" spans="1:13" s="19" customFormat="1" ht="38.25" x14ac:dyDescent="0.2">
      <c r="A19" s="53" t="s">
        <v>41</v>
      </c>
      <c r="B19" s="48" t="s">
        <v>13</v>
      </c>
      <c r="C19" s="49" t="s">
        <v>14</v>
      </c>
      <c r="D19" s="49" t="s">
        <v>42</v>
      </c>
      <c r="E19" s="54" t="s">
        <v>16</v>
      </c>
      <c r="F19" s="49" t="s">
        <v>15</v>
      </c>
      <c r="G19" s="49" t="s">
        <v>17</v>
      </c>
      <c r="H19" s="50" t="s">
        <v>13</v>
      </c>
      <c r="I19" s="17" t="e">
        <f>SUM(#REF!+I20+#REF!+#REF!+#REF!)</f>
        <v>#REF!</v>
      </c>
      <c r="J19" s="18">
        <f>SUM(J20:J21)</f>
        <v>4671</v>
      </c>
      <c r="K19" s="18">
        <f>SUM(K20:K21)</f>
        <v>5669.5</v>
      </c>
      <c r="L19" s="18">
        <f>SUM(L20:L21)</f>
        <v>5434.7000000000007</v>
      </c>
      <c r="M19" s="106">
        <f t="shared" si="0"/>
        <v>0.95858541317576518</v>
      </c>
    </row>
    <row r="20" spans="1:13" s="19" customFormat="1" ht="98.25" customHeight="1" x14ac:dyDescent="0.2">
      <c r="A20" s="47" t="s">
        <v>43</v>
      </c>
      <c r="B20" s="48" t="s">
        <v>13</v>
      </c>
      <c r="C20" s="49" t="s">
        <v>14</v>
      </c>
      <c r="D20" s="49" t="s">
        <v>42</v>
      </c>
      <c r="E20" s="54" t="s">
        <v>44</v>
      </c>
      <c r="F20" s="49" t="s">
        <v>15</v>
      </c>
      <c r="G20" s="49" t="s">
        <v>17</v>
      </c>
      <c r="H20" s="50" t="s">
        <v>45</v>
      </c>
      <c r="I20" s="55" t="e">
        <f>SUM(#REF!+#REF!+#REF!)</f>
        <v>#REF!</v>
      </c>
      <c r="J20" s="56">
        <v>4603</v>
      </c>
      <c r="K20" s="56">
        <v>5504.6</v>
      </c>
      <c r="L20" s="56">
        <v>5279.6</v>
      </c>
      <c r="M20" s="106">
        <f t="shared" si="0"/>
        <v>0.95912509537477741</v>
      </c>
    </row>
    <row r="21" spans="1:13" s="38" customFormat="1" ht="81.75" customHeight="1" x14ac:dyDescent="0.2">
      <c r="A21" s="47" t="s">
        <v>49</v>
      </c>
      <c r="B21" s="48" t="s">
        <v>13</v>
      </c>
      <c r="C21" s="49" t="s">
        <v>14</v>
      </c>
      <c r="D21" s="49" t="s">
        <v>42</v>
      </c>
      <c r="E21" s="54" t="s">
        <v>50</v>
      </c>
      <c r="F21" s="49" t="s">
        <v>15</v>
      </c>
      <c r="G21" s="49" t="s">
        <v>17</v>
      </c>
      <c r="H21" s="50" t="s">
        <v>45</v>
      </c>
      <c r="I21" s="55"/>
      <c r="J21" s="56">
        <v>68</v>
      </c>
      <c r="K21" s="56">
        <v>164.9</v>
      </c>
      <c r="L21" s="56">
        <v>155.1</v>
      </c>
      <c r="M21" s="106">
        <f t="shared" si="0"/>
        <v>0.94057004244996956</v>
      </c>
    </row>
    <row r="22" spans="1:13" s="19" customFormat="1" ht="25.5" x14ac:dyDescent="0.2">
      <c r="A22" s="53" t="s">
        <v>51</v>
      </c>
      <c r="B22" s="48" t="s">
        <v>13</v>
      </c>
      <c r="C22" s="49" t="s">
        <v>14</v>
      </c>
      <c r="D22" s="49" t="s">
        <v>52</v>
      </c>
      <c r="E22" s="54" t="s">
        <v>16</v>
      </c>
      <c r="F22" s="49" t="s">
        <v>15</v>
      </c>
      <c r="G22" s="49" t="s">
        <v>17</v>
      </c>
      <c r="H22" s="50" t="s">
        <v>13</v>
      </c>
      <c r="I22" s="17">
        <f>SUM(I23)</f>
        <v>800</v>
      </c>
      <c r="J22" s="18">
        <f>SUM(J23)</f>
        <v>108</v>
      </c>
      <c r="K22" s="18">
        <f>SUM(K23)</f>
        <v>350</v>
      </c>
      <c r="L22" s="18">
        <f>SUM(L23)</f>
        <v>343.6</v>
      </c>
      <c r="M22" s="106">
        <f t="shared" si="0"/>
        <v>0.98171428571428576</v>
      </c>
    </row>
    <row r="23" spans="1:13" s="31" customFormat="1" ht="28.5" customHeight="1" x14ac:dyDescent="0.2">
      <c r="A23" s="43" t="s">
        <v>53</v>
      </c>
      <c r="B23" s="44" t="s">
        <v>26</v>
      </c>
      <c r="C23" s="45" t="s">
        <v>14</v>
      </c>
      <c r="D23" s="45" t="s">
        <v>52</v>
      </c>
      <c r="E23" s="57" t="s">
        <v>21</v>
      </c>
      <c r="F23" s="45" t="s">
        <v>19</v>
      </c>
      <c r="G23" s="45" t="s">
        <v>17</v>
      </c>
      <c r="H23" s="46" t="s">
        <v>45</v>
      </c>
      <c r="I23" s="36">
        <v>800</v>
      </c>
      <c r="J23" s="37">
        <v>108</v>
      </c>
      <c r="K23" s="37">
        <v>350</v>
      </c>
      <c r="L23" s="37">
        <v>343.6</v>
      </c>
      <c r="M23" s="107">
        <f t="shared" si="0"/>
        <v>0.98171428571428576</v>
      </c>
    </row>
    <row r="24" spans="1:13" s="19" customFormat="1" ht="25.5" x14ac:dyDescent="0.2">
      <c r="A24" s="53" t="s">
        <v>54</v>
      </c>
      <c r="B24" s="48" t="s">
        <v>13</v>
      </c>
      <c r="C24" s="49" t="s">
        <v>14</v>
      </c>
      <c r="D24" s="49" t="s">
        <v>48</v>
      </c>
      <c r="E24" s="54" t="s">
        <v>16</v>
      </c>
      <c r="F24" s="49" t="s">
        <v>15</v>
      </c>
      <c r="G24" s="49" t="s">
        <v>17</v>
      </c>
      <c r="H24" s="50" t="s">
        <v>13</v>
      </c>
      <c r="I24" s="17" t="e">
        <f>SUM(I25+#REF!)</f>
        <v>#REF!</v>
      </c>
      <c r="J24" s="18">
        <f>SUM(J25)</f>
        <v>230</v>
      </c>
      <c r="K24" s="18">
        <f>SUM(K25)</f>
        <v>213.5</v>
      </c>
      <c r="L24" s="18">
        <f>SUM(L25)</f>
        <v>212.7</v>
      </c>
      <c r="M24" s="106">
        <f t="shared" si="0"/>
        <v>0.99625292740046834</v>
      </c>
    </row>
    <row r="25" spans="1:13" s="19" customFormat="1" ht="16.5" customHeight="1" x14ac:dyDescent="0.2">
      <c r="A25" s="47" t="s">
        <v>55</v>
      </c>
      <c r="B25" s="48" t="s">
        <v>13</v>
      </c>
      <c r="C25" s="49" t="s">
        <v>14</v>
      </c>
      <c r="D25" s="49" t="s">
        <v>48</v>
      </c>
      <c r="E25" s="54" t="s">
        <v>30</v>
      </c>
      <c r="F25" s="49" t="s">
        <v>15</v>
      </c>
      <c r="G25" s="49" t="s">
        <v>17</v>
      </c>
      <c r="H25" s="50" t="s">
        <v>56</v>
      </c>
      <c r="I25" s="55" t="e">
        <f>SUM(#REF!+I26)</f>
        <v>#REF!</v>
      </c>
      <c r="J25" s="56">
        <f>SUM(J26+J28)</f>
        <v>230</v>
      </c>
      <c r="K25" s="56">
        <f>SUM(K26+K28)</f>
        <v>213.5</v>
      </c>
      <c r="L25" s="56">
        <f>SUM(L26+L28)</f>
        <v>212.7</v>
      </c>
      <c r="M25" s="106">
        <f t="shared" si="0"/>
        <v>0.99625292740046834</v>
      </c>
    </row>
    <row r="26" spans="1:13" s="31" customFormat="1" ht="42.75" customHeight="1" x14ac:dyDescent="0.2">
      <c r="A26" s="43" t="s">
        <v>57</v>
      </c>
      <c r="B26" s="44" t="s">
        <v>13</v>
      </c>
      <c r="C26" s="45" t="s">
        <v>14</v>
      </c>
      <c r="D26" s="45" t="s">
        <v>48</v>
      </c>
      <c r="E26" s="57" t="s">
        <v>58</v>
      </c>
      <c r="F26" s="45" t="s">
        <v>15</v>
      </c>
      <c r="G26" s="45" t="s">
        <v>17</v>
      </c>
      <c r="H26" s="46" t="s">
        <v>56</v>
      </c>
      <c r="I26" s="29">
        <f>SUM(I27)</f>
        <v>0</v>
      </c>
      <c r="J26" s="30">
        <f>SUM(J27)</f>
        <v>230</v>
      </c>
      <c r="K26" s="30">
        <f>SUM(K27)</f>
        <v>193.5</v>
      </c>
      <c r="L26" s="30">
        <f>SUM(L27)</f>
        <v>192.7</v>
      </c>
      <c r="M26" s="107">
        <f t="shared" si="0"/>
        <v>0.99586563307493536</v>
      </c>
    </row>
    <row r="27" spans="1:13" s="52" customFormat="1" ht="45" customHeight="1" x14ac:dyDescent="0.2">
      <c r="A27" s="60" t="s">
        <v>59</v>
      </c>
      <c r="B27" s="33" t="s">
        <v>13</v>
      </c>
      <c r="C27" s="34" t="s">
        <v>14</v>
      </c>
      <c r="D27" s="34" t="s">
        <v>48</v>
      </c>
      <c r="E27" s="58" t="s">
        <v>60</v>
      </c>
      <c r="F27" s="34" t="s">
        <v>32</v>
      </c>
      <c r="G27" s="34" t="s">
        <v>17</v>
      </c>
      <c r="H27" s="35" t="s">
        <v>56</v>
      </c>
      <c r="I27" s="36"/>
      <c r="J27" s="37">
        <v>230</v>
      </c>
      <c r="K27" s="37">
        <v>193.5</v>
      </c>
      <c r="L27" s="37">
        <v>192.7</v>
      </c>
      <c r="M27" s="107">
        <f t="shared" si="0"/>
        <v>0.99586563307493536</v>
      </c>
    </row>
    <row r="28" spans="1:13" s="52" customFormat="1" ht="45" customHeight="1" x14ac:dyDescent="0.2">
      <c r="A28" s="60" t="s">
        <v>61</v>
      </c>
      <c r="B28" s="33" t="s">
        <v>13</v>
      </c>
      <c r="C28" s="34" t="s">
        <v>14</v>
      </c>
      <c r="D28" s="34" t="s">
        <v>48</v>
      </c>
      <c r="E28" s="58" t="s">
        <v>62</v>
      </c>
      <c r="F28" s="34" t="s">
        <v>32</v>
      </c>
      <c r="G28" s="34" t="s">
        <v>17</v>
      </c>
      <c r="H28" s="35" t="s">
        <v>56</v>
      </c>
      <c r="I28" s="36"/>
      <c r="J28" s="37">
        <v>0</v>
      </c>
      <c r="K28" s="37">
        <v>20</v>
      </c>
      <c r="L28" s="37">
        <v>20</v>
      </c>
      <c r="M28" s="107">
        <f t="shared" si="0"/>
        <v>1</v>
      </c>
    </row>
    <row r="29" spans="1:13" s="19" customFormat="1" ht="25.5" x14ac:dyDescent="0.2">
      <c r="A29" s="53" t="s">
        <v>63</v>
      </c>
      <c r="B29" s="48" t="s">
        <v>13</v>
      </c>
      <c r="C29" s="49" t="s">
        <v>14</v>
      </c>
      <c r="D29" s="49" t="s">
        <v>64</v>
      </c>
      <c r="E29" s="54" t="s">
        <v>16</v>
      </c>
      <c r="F29" s="49" t="s">
        <v>15</v>
      </c>
      <c r="G29" s="49" t="s">
        <v>17</v>
      </c>
      <c r="H29" s="50" t="s">
        <v>13</v>
      </c>
      <c r="I29" s="17" t="e">
        <f>SUM(#REF!+I30+#REF!)</f>
        <v>#REF!</v>
      </c>
      <c r="J29" s="18">
        <f>SUM(J30+J33)</f>
        <v>1975.4</v>
      </c>
      <c r="K29" s="18">
        <f>SUM(K30+K33)</f>
        <v>2745.7</v>
      </c>
      <c r="L29" s="18">
        <f>SUM(L30+L33)</f>
        <v>2735.3</v>
      </c>
      <c r="M29" s="106">
        <f t="shared" si="0"/>
        <v>0.99621225916888234</v>
      </c>
    </row>
    <row r="30" spans="1:13" s="19" customFormat="1" ht="82.5" customHeight="1" x14ac:dyDescent="0.2">
      <c r="A30" s="47" t="s">
        <v>65</v>
      </c>
      <c r="B30" s="48" t="s">
        <v>13</v>
      </c>
      <c r="C30" s="49" t="s">
        <v>14</v>
      </c>
      <c r="D30" s="49" t="s">
        <v>64</v>
      </c>
      <c r="E30" s="54" t="s">
        <v>30</v>
      </c>
      <c r="F30" s="49" t="s">
        <v>15</v>
      </c>
      <c r="G30" s="49" t="s">
        <v>17</v>
      </c>
      <c r="H30" s="50" t="s">
        <v>13</v>
      </c>
      <c r="I30" s="55" t="e">
        <f>SUM(#REF!+I31)</f>
        <v>#REF!</v>
      </c>
      <c r="J30" s="56">
        <f t="shared" ref="J30:L31" si="4">SUM(J31)</f>
        <v>1631.5</v>
      </c>
      <c r="K30" s="56">
        <f t="shared" si="4"/>
        <v>1631.6</v>
      </c>
      <c r="L30" s="56">
        <f t="shared" si="4"/>
        <v>1631.6</v>
      </c>
      <c r="M30" s="106">
        <f t="shared" si="0"/>
        <v>1</v>
      </c>
    </row>
    <row r="31" spans="1:13" s="31" customFormat="1" ht="95.25" customHeight="1" x14ac:dyDescent="0.2">
      <c r="A31" s="59" t="s">
        <v>66</v>
      </c>
      <c r="B31" s="44" t="s">
        <v>13</v>
      </c>
      <c r="C31" s="45" t="s">
        <v>14</v>
      </c>
      <c r="D31" s="45" t="s">
        <v>64</v>
      </c>
      <c r="E31" s="57" t="s">
        <v>67</v>
      </c>
      <c r="F31" s="45" t="s">
        <v>32</v>
      </c>
      <c r="G31" s="45" t="s">
        <v>17</v>
      </c>
      <c r="H31" s="46" t="s">
        <v>68</v>
      </c>
      <c r="I31" s="29">
        <f>SUM(I32:I32)</f>
        <v>3522</v>
      </c>
      <c r="J31" s="30">
        <f t="shared" si="4"/>
        <v>1631.5</v>
      </c>
      <c r="K31" s="30">
        <f t="shared" si="4"/>
        <v>1631.6</v>
      </c>
      <c r="L31" s="30">
        <f t="shared" si="4"/>
        <v>1631.6</v>
      </c>
      <c r="M31" s="107">
        <f t="shared" si="0"/>
        <v>1</v>
      </c>
    </row>
    <row r="32" spans="1:13" s="52" customFormat="1" ht="99" customHeight="1" x14ac:dyDescent="0.2">
      <c r="A32" s="60" t="s">
        <v>69</v>
      </c>
      <c r="B32" s="33" t="s">
        <v>47</v>
      </c>
      <c r="C32" s="34" t="s">
        <v>14</v>
      </c>
      <c r="D32" s="34" t="s">
        <v>64</v>
      </c>
      <c r="E32" s="58" t="s">
        <v>70</v>
      </c>
      <c r="F32" s="34" t="s">
        <v>32</v>
      </c>
      <c r="G32" s="34" t="s">
        <v>17</v>
      </c>
      <c r="H32" s="35" t="s">
        <v>68</v>
      </c>
      <c r="I32" s="36">
        <f>522+3000</f>
        <v>3522</v>
      </c>
      <c r="J32" s="37">
        <v>1631.5</v>
      </c>
      <c r="K32" s="37">
        <v>1631.6</v>
      </c>
      <c r="L32" s="37">
        <v>1631.6</v>
      </c>
      <c r="M32" s="107">
        <f t="shared" si="0"/>
        <v>1</v>
      </c>
    </row>
    <row r="33" spans="1:13" s="52" customFormat="1" ht="39" customHeight="1" x14ac:dyDescent="0.2">
      <c r="A33" s="60" t="s">
        <v>71</v>
      </c>
      <c r="B33" s="33" t="s">
        <v>47</v>
      </c>
      <c r="C33" s="34" t="s">
        <v>14</v>
      </c>
      <c r="D33" s="34" t="s">
        <v>64</v>
      </c>
      <c r="E33" s="58" t="s">
        <v>72</v>
      </c>
      <c r="F33" s="34" t="s">
        <v>32</v>
      </c>
      <c r="G33" s="34" t="s">
        <v>17</v>
      </c>
      <c r="H33" s="35" t="s">
        <v>73</v>
      </c>
      <c r="I33" s="36"/>
      <c r="J33" s="37">
        <v>343.9</v>
      </c>
      <c r="K33" s="37">
        <v>1114.0999999999999</v>
      </c>
      <c r="L33" s="37">
        <v>1103.7</v>
      </c>
      <c r="M33" s="107">
        <f t="shared" si="0"/>
        <v>0.99066511085180875</v>
      </c>
    </row>
    <row r="34" spans="1:13" s="19" customFormat="1" ht="17.25" customHeight="1" x14ac:dyDescent="0.2">
      <c r="A34" s="53" t="s">
        <v>74</v>
      </c>
      <c r="B34" s="48" t="s">
        <v>13</v>
      </c>
      <c r="C34" s="49" t="s">
        <v>14</v>
      </c>
      <c r="D34" s="49" t="s">
        <v>75</v>
      </c>
      <c r="E34" s="54" t="s">
        <v>16</v>
      </c>
      <c r="F34" s="49" t="s">
        <v>15</v>
      </c>
      <c r="G34" s="49" t="s">
        <v>17</v>
      </c>
      <c r="H34" s="50" t="s">
        <v>13</v>
      </c>
      <c r="I34" s="17" t="e">
        <f>SUM(#REF!+#REF!+#REF!+#REF!+#REF!+#REF!+#REF!+#REF!+#REF!)</f>
        <v>#REF!</v>
      </c>
      <c r="J34" s="18">
        <v>1097.8</v>
      </c>
      <c r="K34" s="18">
        <v>721.2</v>
      </c>
      <c r="L34" s="18">
        <v>715.6</v>
      </c>
      <c r="M34" s="106">
        <f t="shared" si="0"/>
        <v>0.99223516361619524</v>
      </c>
    </row>
    <row r="35" spans="1:13" s="19" customFormat="1" ht="17.25" customHeight="1" x14ac:dyDescent="0.2">
      <c r="A35" s="53" t="s">
        <v>76</v>
      </c>
      <c r="B35" s="48" t="s">
        <v>13</v>
      </c>
      <c r="C35" s="49" t="s">
        <v>14</v>
      </c>
      <c r="D35" s="49" t="s">
        <v>77</v>
      </c>
      <c r="E35" s="54" t="s">
        <v>16</v>
      </c>
      <c r="F35" s="49" t="s">
        <v>15</v>
      </c>
      <c r="G35" s="49" t="s">
        <v>17</v>
      </c>
      <c r="H35" s="50" t="s">
        <v>13</v>
      </c>
      <c r="I35" s="17" t="e">
        <f>SUM(I36+#REF!+#REF!)</f>
        <v>#REF!</v>
      </c>
      <c r="J35" s="18">
        <f>SUM(J36)</f>
        <v>0</v>
      </c>
      <c r="K35" s="18">
        <f t="shared" ref="K35:L35" si="5">SUM(K36)</f>
        <v>200</v>
      </c>
      <c r="L35" s="18">
        <f t="shared" si="5"/>
        <v>199.9</v>
      </c>
      <c r="M35" s="106">
        <f t="shared" si="0"/>
        <v>0.99950000000000006</v>
      </c>
    </row>
    <row r="36" spans="1:13" s="52" customFormat="1" ht="18" customHeight="1" x14ac:dyDescent="0.2">
      <c r="A36" s="53" t="s">
        <v>126</v>
      </c>
      <c r="B36" s="48" t="s">
        <v>13</v>
      </c>
      <c r="C36" s="49" t="s">
        <v>14</v>
      </c>
      <c r="D36" s="49" t="s">
        <v>77</v>
      </c>
      <c r="E36" s="54" t="s">
        <v>21</v>
      </c>
      <c r="F36" s="49" t="s">
        <v>15</v>
      </c>
      <c r="G36" s="49" t="s">
        <v>17</v>
      </c>
      <c r="H36" s="50" t="s">
        <v>78</v>
      </c>
      <c r="I36" s="17">
        <f>SUM(I37)</f>
        <v>0</v>
      </c>
      <c r="J36" s="18">
        <f>SUM(J37)</f>
        <v>0</v>
      </c>
      <c r="K36" s="18">
        <f>SUM(K37)</f>
        <v>200</v>
      </c>
      <c r="L36" s="18">
        <f>SUM(L37)</f>
        <v>199.9</v>
      </c>
      <c r="M36" s="106">
        <f>SUM(L36/K36)</f>
        <v>0.99950000000000006</v>
      </c>
    </row>
    <row r="37" spans="1:13" ht="27.75" customHeight="1" x14ac:dyDescent="0.2">
      <c r="A37" s="60" t="s">
        <v>127</v>
      </c>
      <c r="B37" s="33" t="s">
        <v>13</v>
      </c>
      <c r="C37" s="34" t="s">
        <v>14</v>
      </c>
      <c r="D37" s="34" t="s">
        <v>77</v>
      </c>
      <c r="E37" s="58" t="s">
        <v>79</v>
      </c>
      <c r="F37" s="34" t="s">
        <v>32</v>
      </c>
      <c r="G37" s="34" t="s">
        <v>17</v>
      </c>
      <c r="H37" s="35" t="s">
        <v>78</v>
      </c>
      <c r="I37" s="36"/>
      <c r="J37" s="37">
        <v>0</v>
      </c>
      <c r="K37" s="37">
        <v>200</v>
      </c>
      <c r="L37" s="37">
        <v>199.9</v>
      </c>
      <c r="M37" s="107">
        <f>SUM(L37/K37)</f>
        <v>0.99950000000000006</v>
      </c>
    </row>
    <row r="38" spans="1:13" s="19" customFormat="1" ht="18" customHeight="1" x14ac:dyDescent="0.2">
      <c r="A38" s="47" t="s">
        <v>80</v>
      </c>
      <c r="B38" s="61" t="s">
        <v>13</v>
      </c>
      <c r="C38" s="62" t="s">
        <v>81</v>
      </c>
      <c r="D38" s="62" t="s">
        <v>15</v>
      </c>
      <c r="E38" s="62" t="s">
        <v>16</v>
      </c>
      <c r="F38" s="62" t="s">
        <v>15</v>
      </c>
      <c r="G38" s="62" t="s">
        <v>17</v>
      </c>
      <c r="H38" s="63" t="s">
        <v>13</v>
      </c>
      <c r="I38" s="64" t="e">
        <f>SUM(I39+#REF!+I64)</f>
        <v>#REF!</v>
      </c>
      <c r="J38" s="65">
        <f>SUM(J39+J58+J61+J64)</f>
        <v>436072.4</v>
      </c>
      <c r="K38" s="65">
        <f>SUM(K39+K58+K61+K64)</f>
        <v>820813.9</v>
      </c>
      <c r="L38" s="65">
        <f>SUM(L39+L58+L61+L64)</f>
        <v>791998.5</v>
      </c>
      <c r="M38" s="106">
        <f t="shared" si="0"/>
        <v>0.96489411302610739</v>
      </c>
    </row>
    <row r="39" spans="1:13" s="19" customFormat="1" ht="38.25" x14ac:dyDescent="0.2">
      <c r="A39" s="47" t="s">
        <v>82</v>
      </c>
      <c r="B39" s="61" t="s">
        <v>13</v>
      </c>
      <c r="C39" s="62" t="s">
        <v>81</v>
      </c>
      <c r="D39" s="62" t="s">
        <v>28</v>
      </c>
      <c r="E39" s="62" t="s">
        <v>16</v>
      </c>
      <c r="F39" s="62" t="s">
        <v>15</v>
      </c>
      <c r="G39" s="62" t="s">
        <v>17</v>
      </c>
      <c r="H39" s="63" t="s">
        <v>13</v>
      </c>
      <c r="I39" s="64" t="e">
        <f>SUM(I40+I45+I48+I49)</f>
        <v>#REF!</v>
      </c>
      <c r="J39" s="65">
        <f>SUM(J40+J45+J48+J49)</f>
        <v>436072.4</v>
      </c>
      <c r="K39" s="65">
        <f>SUM(K40+K45+K48+K49)</f>
        <v>818699</v>
      </c>
      <c r="L39" s="65">
        <f>SUM(L40+L45+L48+L49)</f>
        <v>789883.6</v>
      </c>
      <c r="M39" s="106">
        <f t="shared" si="0"/>
        <v>0.96480342592332469</v>
      </c>
    </row>
    <row r="40" spans="1:13" s="19" customFormat="1" ht="25.5" x14ac:dyDescent="0.2">
      <c r="A40" s="47" t="s">
        <v>83</v>
      </c>
      <c r="B40" s="61" t="s">
        <v>13</v>
      </c>
      <c r="C40" s="62" t="s">
        <v>81</v>
      </c>
      <c r="D40" s="62" t="s">
        <v>28</v>
      </c>
      <c r="E40" s="62" t="s">
        <v>21</v>
      </c>
      <c r="F40" s="62" t="s">
        <v>15</v>
      </c>
      <c r="G40" s="62" t="s">
        <v>17</v>
      </c>
      <c r="H40" s="63" t="s">
        <v>84</v>
      </c>
      <c r="I40" s="66" t="e">
        <f>SUM(I41+I43+#REF!)</f>
        <v>#REF!</v>
      </c>
      <c r="J40" s="67">
        <f>SUM(J41+J43)</f>
        <v>110408.3</v>
      </c>
      <c r="K40" s="67">
        <f>SUM(K41+K43)</f>
        <v>127057</v>
      </c>
      <c r="L40" s="67">
        <f>SUM(L41+L43)</f>
        <v>127057</v>
      </c>
      <c r="M40" s="106">
        <f t="shared" si="0"/>
        <v>1</v>
      </c>
    </row>
    <row r="41" spans="1:13" s="31" customFormat="1" ht="24.75" customHeight="1" x14ac:dyDescent="0.2">
      <c r="A41" s="68" t="s">
        <v>85</v>
      </c>
      <c r="B41" s="69" t="s">
        <v>13</v>
      </c>
      <c r="C41" s="70" t="s">
        <v>81</v>
      </c>
      <c r="D41" s="70" t="s">
        <v>28</v>
      </c>
      <c r="E41" s="70" t="s">
        <v>86</v>
      </c>
      <c r="F41" s="70" t="s">
        <v>15</v>
      </c>
      <c r="G41" s="70" t="s">
        <v>17</v>
      </c>
      <c r="H41" s="71" t="s">
        <v>84</v>
      </c>
      <c r="I41" s="72">
        <f>SUM(I42)</f>
        <v>0</v>
      </c>
      <c r="J41" s="73">
        <f>SUM(J42)</f>
        <v>73407</v>
      </c>
      <c r="K41" s="73">
        <f>SUM(K42)</f>
        <v>73407</v>
      </c>
      <c r="L41" s="73">
        <f>SUM(L42)</f>
        <v>73407</v>
      </c>
      <c r="M41" s="107">
        <f t="shared" si="0"/>
        <v>1</v>
      </c>
    </row>
    <row r="42" spans="1:13" s="52" customFormat="1" ht="32.25" customHeight="1" x14ac:dyDescent="0.2">
      <c r="A42" s="74" t="s">
        <v>87</v>
      </c>
      <c r="B42" s="75" t="s">
        <v>88</v>
      </c>
      <c r="C42" s="76" t="s">
        <v>81</v>
      </c>
      <c r="D42" s="76" t="s">
        <v>28</v>
      </c>
      <c r="E42" s="76" t="s">
        <v>86</v>
      </c>
      <c r="F42" s="76" t="s">
        <v>32</v>
      </c>
      <c r="G42" s="76" t="s">
        <v>17</v>
      </c>
      <c r="H42" s="77" t="s">
        <v>84</v>
      </c>
      <c r="I42" s="78"/>
      <c r="J42" s="79">
        <v>73407</v>
      </c>
      <c r="K42" s="79">
        <v>73407</v>
      </c>
      <c r="L42" s="79">
        <v>73407</v>
      </c>
      <c r="M42" s="107">
        <f t="shared" si="0"/>
        <v>1</v>
      </c>
    </row>
    <row r="43" spans="1:13" s="31" customFormat="1" ht="28.5" customHeight="1" x14ac:dyDescent="0.2">
      <c r="A43" s="68" t="s">
        <v>89</v>
      </c>
      <c r="B43" s="69" t="s">
        <v>13</v>
      </c>
      <c r="C43" s="70" t="s">
        <v>81</v>
      </c>
      <c r="D43" s="70" t="s">
        <v>28</v>
      </c>
      <c r="E43" s="70" t="s">
        <v>90</v>
      </c>
      <c r="F43" s="70" t="s">
        <v>15</v>
      </c>
      <c r="G43" s="70" t="s">
        <v>17</v>
      </c>
      <c r="H43" s="71" t="s">
        <v>84</v>
      </c>
      <c r="I43" s="72">
        <f>SUM(I44)</f>
        <v>31212.5</v>
      </c>
      <c r="J43" s="73">
        <f>SUM(J44)</f>
        <v>37001.300000000003</v>
      </c>
      <c r="K43" s="73">
        <f>SUM(K44)</f>
        <v>53650</v>
      </c>
      <c r="L43" s="73">
        <f>SUM(L44)</f>
        <v>53650</v>
      </c>
      <c r="M43" s="107">
        <f t="shared" si="0"/>
        <v>1</v>
      </c>
    </row>
    <row r="44" spans="1:13" s="52" customFormat="1" ht="41.25" customHeight="1" x14ac:dyDescent="0.2">
      <c r="A44" s="74" t="s">
        <v>91</v>
      </c>
      <c r="B44" s="75" t="s">
        <v>88</v>
      </c>
      <c r="C44" s="76" t="s">
        <v>81</v>
      </c>
      <c r="D44" s="76" t="s">
        <v>28</v>
      </c>
      <c r="E44" s="76" t="s">
        <v>90</v>
      </c>
      <c r="F44" s="76" t="s">
        <v>32</v>
      </c>
      <c r="G44" s="76" t="s">
        <v>17</v>
      </c>
      <c r="H44" s="77" t="s">
        <v>84</v>
      </c>
      <c r="I44" s="78">
        <v>31212.5</v>
      </c>
      <c r="J44" s="79">
        <v>37001.300000000003</v>
      </c>
      <c r="K44" s="79">
        <v>53650</v>
      </c>
      <c r="L44" s="79">
        <v>53650</v>
      </c>
      <c r="M44" s="107">
        <f t="shared" si="0"/>
        <v>1</v>
      </c>
    </row>
    <row r="45" spans="1:13" s="19" customFormat="1" ht="28.5" customHeight="1" x14ac:dyDescent="0.2">
      <c r="A45" s="80" t="s">
        <v>92</v>
      </c>
      <c r="B45" s="61" t="s">
        <v>13</v>
      </c>
      <c r="C45" s="62" t="s">
        <v>81</v>
      </c>
      <c r="D45" s="62" t="s">
        <v>28</v>
      </c>
      <c r="E45" s="62" t="s">
        <v>30</v>
      </c>
      <c r="F45" s="62" t="s">
        <v>15</v>
      </c>
      <c r="G45" s="62" t="s">
        <v>17</v>
      </c>
      <c r="H45" s="63" t="s">
        <v>84</v>
      </c>
      <c r="I45" s="66" t="e">
        <f>SUM(#REF!+#REF!+I46)</f>
        <v>#REF!</v>
      </c>
      <c r="J45" s="67">
        <f t="shared" ref="J45:L46" si="6">SUM(J46)</f>
        <v>37059.300000000003</v>
      </c>
      <c r="K45" s="67">
        <f t="shared" si="6"/>
        <v>408529.5</v>
      </c>
      <c r="L45" s="67">
        <f t="shared" si="6"/>
        <v>389667.8</v>
      </c>
      <c r="M45" s="106">
        <f t="shared" si="0"/>
        <v>0.95383026195170728</v>
      </c>
    </row>
    <row r="46" spans="1:13" s="31" customFormat="1" ht="17.25" customHeight="1" x14ac:dyDescent="0.2">
      <c r="A46" s="68" t="s">
        <v>93</v>
      </c>
      <c r="B46" s="69" t="s">
        <v>13</v>
      </c>
      <c r="C46" s="70" t="s">
        <v>81</v>
      </c>
      <c r="D46" s="70" t="s">
        <v>28</v>
      </c>
      <c r="E46" s="70" t="s">
        <v>94</v>
      </c>
      <c r="F46" s="70" t="s">
        <v>15</v>
      </c>
      <c r="G46" s="70" t="s">
        <v>17</v>
      </c>
      <c r="H46" s="71" t="s">
        <v>84</v>
      </c>
      <c r="I46" s="72">
        <f>SUM(I47)</f>
        <v>2390.6</v>
      </c>
      <c r="J46" s="73">
        <f t="shared" si="6"/>
        <v>37059.300000000003</v>
      </c>
      <c r="K46" s="73">
        <f t="shared" si="6"/>
        <v>408529.5</v>
      </c>
      <c r="L46" s="73">
        <f t="shared" si="6"/>
        <v>389667.8</v>
      </c>
      <c r="M46" s="107">
        <f t="shared" si="0"/>
        <v>0.95383026195170728</v>
      </c>
    </row>
    <row r="47" spans="1:13" s="52" customFormat="1" ht="29.25" customHeight="1" x14ac:dyDescent="0.2">
      <c r="A47" s="74" t="s">
        <v>95</v>
      </c>
      <c r="B47" s="75" t="s">
        <v>88</v>
      </c>
      <c r="C47" s="76" t="s">
        <v>81</v>
      </c>
      <c r="D47" s="76" t="s">
        <v>28</v>
      </c>
      <c r="E47" s="76" t="s">
        <v>94</v>
      </c>
      <c r="F47" s="76" t="s">
        <v>32</v>
      </c>
      <c r="G47" s="76" t="s">
        <v>17</v>
      </c>
      <c r="H47" s="77" t="s">
        <v>84</v>
      </c>
      <c r="I47" s="78">
        <v>2390.6</v>
      </c>
      <c r="J47" s="79">
        <v>37059.300000000003</v>
      </c>
      <c r="K47" s="79">
        <v>408529.5</v>
      </c>
      <c r="L47" s="79">
        <v>389667.8</v>
      </c>
      <c r="M47" s="107">
        <f t="shared" si="0"/>
        <v>0.95383026195170728</v>
      </c>
    </row>
    <row r="48" spans="1:13" s="19" customFormat="1" ht="29.25" customHeight="1" x14ac:dyDescent="0.2">
      <c r="A48" s="80" t="s">
        <v>96</v>
      </c>
      <c r="B48" s="61" t="s">
        <v>13</v>
      </c>
      <c r="C48" s="62" t="s">
        <v>81</v>
      </c>
      <c r="D48" s="62" t="s">
        <v>28</v>
      </c>
      <c r="E48" s="62" t="s">
        <v>33</v>
      </c>
      <c r="F48" s="62" t="s">
        <v>15</v>
      </c>
      <c r="G48" s="62" t="s">
        <v>17</v>
      </c>
      <c r="H48" s="63" t="s">
        <v>84</v>
      </c>
      <c r="I48" s="66" t="e">
        <f>SUM(#REF!+#REF!+#REF!+#REF!+#REF!+#REF!+#REF!+#REF!+#REF!+#REF!+#REF!+#REF!+#REF!+#REF!+#REF!+#REF!)</f>
        <v>#REF!</v>
      </c>
      <c r="J48" s="67">
        <v>288587.2</v>
      </c>
      <c r="K48" s="67">
        <v>278454.5</v>
      </c>
      <c r="L48" s="67">
        <v>268500.8</v>
      </c>
      <c r="M48" s="106">
        <f t="shared" si="0"/>
        <v>0.96425376497776116</v>
      </c>
    </row>
    <row r="49" spans="1:13" s="19" customFormat="1" ht="17.25" customHeight="1" x14ac:dyDescent="0.2">
      <c r="A49" s="47" t="s">
        <v>97</v>
      </c>
      <c r="B49" s="61" t="s">
        <v>13</v>
      </c>
      <c r="C49" s="62" t="s">
        <v>81</v>
      </c>
      <c r="D49" s="62" t="s">
        <v>28</v>
      </c>
      <c r="E49" s="62" t="s">
        <v>34</v>
      </c>
      <c r="F49" s="62" t="s">
        <v>15</v>
      </c>
      <c r="G49" s="62" t="s">
        <v>17</v>
      </c>
      <c r="H49" s="63" t="s">
        <v>84</v>
      </c>
      <c r="I49" s="66" t="e">
        <f>SUM(#REF!+I50+#REF!)</f>
        <v>#REF!</v>
      </c>
      <c r="J49" s="67">
        <f>SUM(J50+J52+J54+J56)</f>
        <v>17.600000000000001</v>
      </c>
      <c r="K49" s="67">
        <f t="shared" ref="K49:L49" si="7">SUM(K50+K52+K54+K56)</f>
        <v>4658</v>
      </c>
      <c r="L49" s="67">
        <f t="shared" si="7"/>
        <v>4658</v>
      </c>
      <c r="M49" s="106">
        <f t="shared" si="0"/>
        <v>1</v>
      </c>
    </row>
    <row r="50" spans="1:13" s="31" customFormat="1" ht="55.5" customHeight="1" x14ac:dyDescent="0.2">
      <c r="A50" s="68" t="s">
        <v>98</v>
      </c>
      <c r="B50" s="69" t="s">
        <v>13</v>
      </c>
      <c r="C50" s="70" t="s">
        <v>81</v>
      </c>
      <c r="D50" s="70" t="s">
        <v>28</v>
      </c>
      <c r="E50" s="70" t="s">
        <v>99</v>
      </c>
      <c r="F50" s="70" t="s">
        <v>15</v>
      </c>
      <c r="G50" s="70" t="s">
        <v>17</v>
      </c>
      <c r="H50" s="71" t="s">
        <v>84</v>
      </c>
      <c r="I50" s="72">
        <f>SUM(I51)</f>
        <v>129.5</v>
      </c>
      <c r="J50" s="73">
        <f>SUM(J51)</f>
        <v>0</v>
      </c>
      <c r="K50" s="73">
        <f>SUM(K51)</f>
        <v>3094.2</v>
      </c>
      <c r="L50" s="73">
        <f>SUM(L51)</f>
        <v>3094.2</v>
      </c>
      <c r="M50" s="107">
        <f t="shared" si="0"/>
        <v>1</v>
      </c>
    </row>
    <row r="51" spans="1:13" s="52" customFormat="1" ht="67.5" customHeight="1" x14ac:dyDescent="0.2">
      <c r="A51" s="74" t="s">
        <v>100</v>
      </c>
      <c r="B51" s="75" t="s">
        <v>88</v>
      </c>
      <c r="C51" s="76" t="s">
        <v>81</v>
      </c>
      <c r="D51" s="76" t="s">
        <v>28</v>
      </c>
      <c r="E51" s="76" t="s">
        <v>99</v>
      </c>
      <c r="F51" s="76" t="s">
        <v>32</v>
      </c>
      <c r="G51" s="76" t="s">
        <v>17</v>
      </c>
      <c r="H51" s="77" t="s">
        <v>84</v>
      </c>
      <c r="I51" s="78">
        <v>129.5</v>
      </c>
      <c r="J51" s="79">
        <v>0</v>
      </c>
      <c r="K51" s="79">
        <v>3094.2</v>
      </c>
      <c r="L51" s="79">
        <v>3094.2</v>
      </c>
      <c r="M51" s="107">
        <f t="shared" si="0"/>
        <v>1</v>
      </c>
    </row>
    <row r="52" spans="1:13" s="52" customFormat="1" ht="57" customHeight="1" x14ac:dyDescent="0.2">
      <c r="A52" s="68" t="s">
        <v>101</v>
      </c>
      <c r="B52" s="69" t="s">
        <v>88</v>
      </c>
      <c r="C52" s="70" t="s">
        <v>81</v>
      </c>
      <c r="D52" s="70" t="s">
        <v>28</v>
      </c>
      <c r="E52" s="70" t="s">
        <v>102</v>
      </c>
      <c r="F52" s="70" t="s">
        <v>15</v>
      </c>
      <c r="G52" s="70" t="s">
        <v>17</v>
      </c>
      <c r="H52" s="71" t="s">
        <v>84</v>
      </c>
      <c r="I52" s="72"/>
      <c r="J52" s="73">
        <f>SUM(J53)</f>
        <v>17.600000000000001</v>
      </c>
      <c r="K52" s="73">
        <f>SUM(K53)</f>
        <v>15.4</v>
      </c>
      <c r="L52" s="73">
        <f>SUM(L53)</f>
        <v>15.4</v>
      </c>
      <c r="M52" s="107">
        <f t="shared" si="0"/>
        <v>1</v>
      </c>
    </row>
    <row r="53" spans="1:13" s="52" customFormat="1" ht="46.5" customHeight="1" x14ac:dyDescent="0.2">
      <c r="A53" s="74" t="s">
        <v>103</v>
      </c>
      <c r="B53" s="75" t="s">
        <v>88</v>
      </c>
      <c r="C53" s="76" t="s">
        <v>81</v>
      </c>
      <c r="D53" s="76" t="s">
        <v>28</v>
      </c>
      <c r="E53" s="76" t="s">
        <v>102</v>
      </c>
      <c r="F53" s="76" t="s">
        <v>32</v>
      </c>
      <c r="G53" s="76" t="s">
        <v>17</v>
      </c>
      <c r="H53" s="77" t="s">
        <v>84</v>
      </c>
      <c r="I53" s="78"/>
      <c r="J53" s="79">
        <v>17.600000000000001</v>
      </c>
      <c r="K53" s="79">
        <v>15.4</v>
      </c>
      <c r="L53" s="79">
        <v>15.4</v>
      </c>
      <c r="M53" s="107">
        <f t="shared" si="0"/>
        <v>1</v>
      </c>
    </row>
    <row r="54" spans="1:13" s="52" customFormat="1" ht="57" customHeight="1" x14ac:dyDescent="0.2">
      <c r="A54" s="68" t="s">
        <v>129</v>
      </c>
      <c r="B54" s="69" t="s">
        <v>88</v>
      </c>
      <c r="C54" s="70" t="s">
        <v>81</v>
      </c>
      <c r="D54" s="70" t="s">
        <v>28</v>
      </c>
      <c r="E54" s="70" t="s">
        <v>128</v>
      </c>
      <c r="F54" s="70" t="s">
        <v>15</v>
      </c>
      <c r="G54" s="70" t="s">
        <v>17</v>
      </c>
      <c r="H54" s="71" t="s">
        <v>84</v>
      </c>
      <c r="I54" s="72"/>
      <c r="J54" s="73">
        <f>SUM(J55)</f>
        <v>0</v>
      </c>
      <c r="K54" s="73">
        <f>SUM(K55)</f>
        <v>50</v>
      </c>
      <c r="L54" s="73">
        <f>SUM(L55)</f>
        <v>50</v>
      </c>
      <c r="M54" s="107">
        <f t="shared" si="0"/>
        <v>1</v>
      </c>
    </row>
    <row r="55" spans="1:13" s="52" customFormat="1" ht="68.25" customHeight="1" x14ac:dyDescent="0.2">
      <c r="A55" s="74" t="s">
        <v>129</v>
      </c>
      <c r="B55" s="75" t="s">
        <v>88</v>
      </c>
      <c r="C55" s="76" t="s">
        <v>81</v>
      </c>
      <c r="D55" s="76" t="s">
        <v>28</v>
      </c>
      <c r="E55" s="76" t="s">
        <v>128</v>
      </c>
      <c r="F55" s="76" t="s">
        <v>32</v>
      </c>
      <c r="G55" s="76" t="s">
        <v>17</v>
      </c>
      <c r="H55" s="77" t="s">
        <v>84</v>
      </c>
      <c r="I55" s="78"/>
      <c r="J55" s="79">
        <v>0</v>
      </c>
      <c r="K55" s="79">
        <v>50</v>
      </c>
      <c r="L55" s="79">
        <v>50</v>
      </c>
      <c r="M55" s="107">
        <f t="shared" si="0"/>
        <v>1</v>
      </c>
    </row>
    <row r="56" spans="1:13" s="52" customFormat="1" ht="32.25" customHeight="1" x14ac:dyDescent="0.2">
      <c r="A56" s="68" t="s">
        <v>131</v>
      </c>
      <c r="B56" s="69" t="s">
        <v>88</v>
      </c>
      <c r="C56" s="70" t="s">
        <v>81</v>
      </c>
      <c r="D56" s="70" t="s">
        <v>28</v>
      </c>
      <c r="E56" s="70" t="s">
        <v>130</v>
      </c>
      <c r="F56" s="70" t="s">
        <v>15</v>
      </c>
      <c r="G56" s="70" t="s">
        <v>17</v>
      </c>
      <c r="H56" s="71" t="s">
        <v>84</v>
      </c>
      <c r="I56" s="72"/>
      <c r="J56" s="73">
        <f>SUM(J57)</f>
        <v>0</v>
      </c>
      <c r="K56" s="73">
        <f t="shared" ref="K56:L56" si="8">SUM(K57)</f>
        <v>1498.4</v>
      </c>
      <c r="L56" s="73">
        <f t="shared" si="8"/>
        <v>1498.4</v>
      </c>
      <c r="M56" s="107">
        <f t="shared" si="0"/>
        <v>1</v>
      </c>
    </row>
    <row r="57" spans="1:13" s="52" customFormat="1" ht="32.25" customHeight="1" x14ac:dyDescent="0.2">
      <c r="A57" s="74" t="s">
        <v>132</v>
      </c>
      <c r="B57" s="75" t="s">
        <v>88</v>
      </c>
      <c r="C57" s="76" t="s">
        <v>81</v>
      </c>
      <c r="D57" s="76" t="s">
        <v>28</v>
      </c>
      <c r="E57" s="76" t="s">
        <v>130</v>
      </c>
      <c r="F57" s="76" t="s">
        <v>32</v>
      </c>
      <c r="G57" s="76" t="s">
        <v>17</v>
      </c>
      <c r="H57" s="77" t="s">
        <v>84</v>
      </c>
      <c r="I57" s="78"/>
      <c r="J57" s="79">
        <v>0</v>
      </c>
      <c r="K57" s="79">
        <v>1498.4</v>
      </c>
      <c r="L57" s="79">
        <v>1498.4</v>
      </c>
      <c r="M57" s="107">
        <f t="shared" si="0"/>
        <v>1</v>
      </c>
    </row>
    <row r="58" spans="1:13" s="52" customFormat="1" ht="30" hidden="1" customHeight="1" x14ac:dyDescent="0.2">
      <c r="A58" s="47" t="s">
        <v>104</v>
      </c>
      <c r="B58" s="61" t="s">
        <v>13</v>
      </c>
      <c r="C58" s="62" t="s">
        <v>81</v>
      </c>
      <c r="D58" s="62" t="s">
        <v>105</v>
      </c>
      <c r="E58" s="62" t="s">
        <v>44</v>
      </c>
      <c r="F58" s="62" t="s">
        <v>15</v>
      </c>
      <c r="G58" s="62" t="s">
        <v>17</v>
      </c>
      <c r="H58" s="63" t="s">
        <v>84</v>
      </c>
      <c r="I58" s="47"/>
      <c r="J58" s="67">
        <f t="shared" ref="J58:L59" si="9">SUM(J59)</f>
        <v>0</v>
      </c>
      <c r="K58" s="67">
        <f t="shared" si="9"/>
        <v>0</v>
      </c>
      <c r="L58" s="67">
        <f t="shared" si="9"/>
        <v>0</v>
      </c>
      <c r="M58" s="106" t="e">
        <f t="shared" si="0"/>
        <v>#DIV/0!</v>
      </c>
    </row>
    <row r="59" spans="1:13" s="52" customFormat="1" ht="28.5" hidden="1" customHeight="1" x14ac:dyDescent="0.2">
      <c r="A59" s="68" t="s">
        <v>106</v>
      </c>
      <c r="B59" s="69" t="s">
        <v>13</v>
      </c>
      <c r="C59" s="70" t="s">
        <v>81</v>
      </c>
      <c r="D59" s="70" t="s">
        <v>105</v>
      </c>
      <c r="E59" s="70" t="s">
        <v>44</v>
      </c>
      <c r="F59" s="70" t="s">
        <v>32</v>
      </c>
      <c r="G59" s="70" t="s">
        <v>17</v>
      </c>
      <c r="H59" s="71" t="s">
        <v>84</v>
      </c>
      <c r="I59" s="72"/>
      <c r="J59" s="73">
        <f t="shared" si="9"/>
        <v>0</v>
      </c>
      <c r="K59" s="73">
        <f t="shared" si="9"/>
        <v>0</v>
      </c>
      <c r="L59" s="73">
        <f t="shared" si="9"/>
        <v>0</v>
      </c>
      <c r="M59" s="107" t="e">
        <f t="shared" si="0"/>
        <v>#DIV/0!</v>
      </c>
    </row>
    <row r="60" spans="1:13" s="52" customFormat="1" ht="33.75" hidden="1" customHeight="1" x14ac:dyDescent="0.2">
      <c r="A60" s="74" t="s">
        <v>106</v>
      </c>
      <c r="B60" s="75" t="s">
        <v>88</v>
      </c>
      <c r="C60" s="76" t="s">
        <v>81</v>
      </c>
      <c r="D60" s="76" t="s">
        <v>105</v>
      </c>
      <c r="E60" s="76" t="s">
        <v>44</v>
      </c>
      <c r="F60" s="76" t="s">
        <v>32</v>
      </c>
      <c r="G60" s="76" t="s">
        <v>17</v>
      </c>
      <c r="H60" s="77" t="s">
        <v>84</v>
      </c>
      <c r="I60" s="78"/>
      <c r="J60" s="79">
        <v>0</v>
      </c>
      <c r="K60" s="79">
        <v>0</v>
      </c>
      <c r="L60" s="79">
        <v>0</v>
      </c>
      <c r="M60" s="107" t="e">
        <f t="shared" si="0"/>
        <v>#DIV/0!</v>
      </c>
    </row>
    <row r="61" spans="1:13" s="19" customFormat="1" ht="93" customHeight="1" x14ac:dyDescent="0.2">
      <c r="A61" s="47" t="s">
        <v>107</v>
      </c>
      <c r="B61" s="61" t="s">
        <v>13</v>
      </c>
      <c r="C61" s="62" t="s">
        <v>81</v>
      </c>
      <c r="D61" s="62" t="s">
        <v>108</v>
      </c>
      <c r="E61" s="62" t="s">
        <v>16</v>
      </c>
      <c r="F61" s="62" t="s">
        <v>15</v>
      </c>
      <c r="G61" s="62" t="s">
        <v>17</v>
      </c>
      <c r="H61" s="63" t="s">
        <v>84</v>
      </c>
      <c r="I61" s="66">
        <f>SUM(I62)</f>
        <v>0</v>
      </c>
      <c r="J61" s="67">
        <f>SUM(J62)</f>
        <v>0</v>
      </c>
      <c r="K61" s="67">
        <f>SUM(K62)</f>
        <v>2390</v>
      </c>
      <c r="L61" s="67">
        <f>SUM(L62)</f>
        <v>2390</v>
      </c>
      <c r="M61" s="106">
        <f t="shared" si="0"/>
        <v>1</v>
      </c>
    </row>
    <row r="62" spans="1:13" s="31" customFormat="1" ht="55.5" customHeight="1" x14ac:dyDescent="0.2">
      <c r="A62" s="68" t="s">
        <v>109</v>
      </c>
      <c r="B62" s="69" t="s">
        <v>13</v>
      </c>
      <c r="C62" s="70" t="s">
        <v>81</v>
      </c>
      <c r="D62" s="70" t="s">
        <v>108</v>
      </c>
      <c r="E62" s="70" t="s">
        <v>44</v>
      </c>
      <c r="F62" s="70" t="s">
        <v>32</v>
      </c>
      <c r="G62" s="70" t="s">
        <v>17</v>
      </c>
      <c r="H62" s="71" t="s">
        <v>84</v>
      </c>
      <c r="I62" s="72"/>
      <c r="J62" s="73">
        <f>SUM(J63)</f>
        <v>0</v>
      </c>
      <c r="K62" s="73">
        <f>SUM(K63)</f>
        <v>2390</v>
      </c>
      <c r="L62" s="73">
        <f>SUM(L63)</f>
        <v>2390</v>
      </c>
      <c r="M62" s="107">
        <f t="shared" si="0"/>
        <v>1</v>
      </c>
    </row>
    <row r="63" spans="1:13" s="31" customFormat="1" ht="55.5" customHeight="1" x14ac:dyDescent="0.2">
      <c r="A63" s="74" t="s">
        <v>110</v>
      </c>
      <c r="B63" s="75" t="s">
        <v>13</v>
      </c>
      <c r="C63" s="76" t="s">
        <v>81</v>
      </c>
      <c r="D63" s="76" t="s">
        <v>108</v>
      </c>
      <c r="E63" s="76" t="s">
        <v>46</v>
      </c>
      <c r="F63" s="76" t="s">
        <v>32</v>
      </c>
      <c r="G63" s="76" t="s">
        <v>17</v>
      </c>
      <c r="H63" s="77" t="s">
        <v>84</v>
      </c>
      <c r="I63" s="78"/>
      <c r="J63" s="73">
        <v>0</v>
      </c>
      <c r="K63" s="73">
        <v>2390</v>
      </c>
      <c r="L63" s="73">
        <v>2390</v>
      </c>
      <c r="M63" s="107">
        <f t="shared" si="0"/>
        <v>1</v>
      </c>
    </row>
    <row r="64" spans="1:13" s="19" customFormat="1" ht="38.25" customHeight="1" x14ac:dyDescent="0.2">
      <c r="A64" s="47" t="s">
        <v>111</v>
      </c>
      <c r="B64" s="61" t="s">
        <v>13</v>
      </c>
      <c r="C64" s="62" t="s">
        <v>81</v>
      </c>
      <c r="D64" s="62" t="s">
        <v>112</v>
      </c>
      <c r="E64" s="62" t="s">
        <v>16</v>
      </c>
      <c r="F64" s="62" t="s">
        <v>15</v>
      </c>
      <c r="G64" s="62" t="s">
        <v>17</v>
      </c>
      <c r="H64" s="63" t="s">
        <v>84</v>
      </c>
      <c r="I64" s="66">
        <f>SUM(I65)</f>
        <v>0</v>
      </c>
      <c r="J64" s="67">
        <f>SUM(J65)</f>
        <v>0</v>
      </c>
      <c r="K64" s="67">
        <f>SUM(K65)</f>
        <v>-275.10000000000002</v>
      </c>
      <c r="L64" s="67">
        <f>SUM(L65)</f>
        <v>-275.10000000000002</v>
      </c>
      <c r="M64" s="106">
        <f t="shared" si="0"/>
        <v>1</v>
      </c>
    </row>
    <row r="65" spans="1:13" s="31" customFormat="1" ht="56.25" customHeight="1" x14ac:dyDescent="0.2">
      <c r="A65" s="68" t="s">
        <v>113</v>
      </c>
      <c r="B65" s="69" t="s">
        <v>13</v>
      </c>
      <c r="C65" s="70" t="s">
        <v>81</v>
      </c>
      <c r="D65" s="70" t="s">
        <v>112</v>
      </c>
      <c r="E65" s="70" t="s">
        <v>44</v>
      </c>
      <c r="F65" s="70" t="s">
        <v>32</v>
      </c>
      <c r="G65" s="70" t="s">
        <v>17</v>
      </c>
      <c r="H65" s="71" t="s">
        <v>84</v>
      </c>
      <c r="I65" s="72"/>
      <c r="J65" s="73">
        <v>0</v>
      </c>
      <c r="K65" s="73">
        <v>-275.10000000000002</v>
      </c>
      <c r="L65" s="73">
        <v>-275.10000000000002</v>
      </c>
      <c r="M65" s="107">
        <f t="shared" si="0"/>
        <v>1</v>
      </c>
    </row>
    <row r="66" spans="1:13" s="87" customFormat="1" ht="15.75" x14ac:dyDescent="0.25">
      <c r="A66" s="81" t="s">
        <v>114</v>
      </c>
      <c r="B66" s="82"/>
      <c r="C66" s="83"/>
      <c r="D66" s="83"/>
      <c r="E66" s="83"/>
      <c r="F66" s="83"/>
      <c r="G66" s="83"/>
      <c r="H66" s="84"/>
      <c r="I66" s="85" t="e">
        <f>SUM(I9+I38+#REF!)</f>
        <v>#REF!</v>
      </c>
      <c r="J66" s="86">
        <f>SUM(J9+J38)</f>
        <v>519474.30000000005</v>
      </c>
      <c r="K66" s="86">
        <f>SUM(K9+K38)</f>
        <v>895390.8</v>
      </c>
      <c r="L66" s="86">
        <f>SUM(L9+L38)</f>
        <v>865400</v>
      </c>
      <c r="M66" s="106">
        <f t="shared" si="0"/>
        <v>0.96650535162970175</v>
      </c>
    </row>
    <row r="67" spans="1:13" x14ac:dyDescent="0.2">
      <c r="A67" s="88" t="s">
        <v>115</v>
      </c>
      <c r="J67" s="89"/>
      <c r="K67" s="89"/>
      <c r="L67" s="89"/>
      <c r="M67" s="89"/>
    </row>
    <row r="68" spans="1:13" s="96" customFormat="1" ht="15.75" x14ac:dyDescent="0.25">
      <c r="A68" s="20" t="s">
        <v>116</v>
      </c>
      <c r="B68" s="90"/>
      <c r="C68" s="91"/>
      <c r="D68" s="91"/>
      <c r="E68" s="92"/>
      <c r="F68" s="91"/>
      <c r="G68" s="91"/>
      <c r="H68" s="93"/>
      <c r="I68" s="94" t="e">
        <f>SUM(I10+I15+I16)</f>
        <v>#REF!</v>
      </c>
      <c r="J68" s="95">
        <f>SUM(J10+J15+J16)</f>
        <v>75319.7</v>
      </c>
      <c r="K68" s="95">
        <f>SUM(K10+K15+K16)</f>
        <v>64677</v>
      </c>
      <c r="L68" s="95">
        <f>SUM(L10+L15+L16)</f>
        <v>63759.700000000004</v>
      </c>
      <c r="M68" s="106">
        <f t="shared" si="0"/>
        <v>0.98581721477495876</v>
      </c>
    </row>
    <row r="69" spans="1:13" s="96" customFormat="1" ht="15.75" x14ac:dyDescent="0.25">
      <c r="A69" s="20" t="s">
        <v>117</v>
      </c>
      <c r="B69" s="90"/>
      <c r="C69" s="91"/>
      <c r="D69" s="91"/>
      <c r="E69" s="92"/>
      <c r="F69" s="91"/>
      <c r="G69" s="91"/>
      <c r="H69" s="93"/>
      <c r="I69" s="94" t="e">
        <f>SUM(I19+I22+I24+I29+I34)</f>
        <v>#REF!</v>
      </c>
      <c r="J69" s="95">
        <f>SUM(J19+J22+J24+J29+J34+J35)</f>
        <v>8082.2</v>
      </c>
      <c r="K69" s="95">
        <f>SUM(K19+K22+K24+K29+K34+K35)</f>
        <v>9899.9000000000015</v>
      </c>
      <c r="L69" s="95">
        <f>SUM(L19+L22+L24+L29+L34+L35)</f>
        <v>9641.8000000000011</v>
      </c>
      <c r="M69" s="106">
        <f t="shared" si="0"/>
        <v>0.97392902958615746</v>
      </c>
    </row>
    <row r="70" spans="1:13" s="96" customFormat="1" ht="15.75" x14ac:dyDescent="0.25">
      <c r="A70" s="20" t="s">
        <v>118</v>
      </c>
      <c r="B70" s="90"/>
      <c r="C70" s="91"/>
      <c r="D70" s="91"/>
      <c r="E70" s="92"/>
      <c r="F70" s="91"/>
      <c r="G70" s="91"/>
      <c r="H70" s="93"/>
      <c r="I70" s="94" t="e">
        <f>SUM(I38)</f>
        <v>#REF!</v>
      </c>
      <c r="J70" s="95">
        <f>SUM(J38)</f>
        <v>436072.4</v>
      </c>
      <c r="K70" s="95">
        <f>SUM(K38)</f>
        <v>820813.9</v>
      </c>
      <c r="L70" s="95">
        <f>SUM(L38)</f>
        <v>791998.5</v>
      </c>
      <c r="M70" s="106">
        <f t="shared" si="0"/>
        <v>0.96489411302610739</v>
      </c>
    </row>
    <row r="80" spans="1:13" x14ac:dyDescent="0.2">
      <c r="A80" s="1" t="s">
        <v>119</v>
      </c>
    </row>
  </sheetData>
  <mergeCells count="9">
    <mergeCell ref="L3:M3"/>
    <mergeCell ref="K7:K8"/>
    <mergeCell ref="A5:M5"/>
    <mergeCell ref="A7:A8"/>
    <mergeCell ref="B7:H7"/>
    <mergeCell ref="I7:I8"/>
    <mergeCell ref="J7:J8"/>
    <mergeCell ref="L7:L8"/>
    <mergeCell ref="M7:M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2017-05-31T03:09:25Z</dcterms:modified>
</cp:coreProperties>
</file>